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941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7" i="167" l="1"/>
  <c r="B6" i="167"/>
  <c r="J32" i="160" l="1"/>
  <c r="J31" i="160"/>
  <c r="H34" i="160"/>
  <c r="J29" i="160" l="1"/>
  <c r="J28" i="160"/>
  <c r="J26" i="160"/>
  <c r="J25" i="160"/>
  <c r="J20" i="160"/>
  <c r="J18" i="160"/>
  <c r="J17" i="160"/>
  <c r="J15" i="160"/>
  <c r="J14" i="160"/>
  <c r="J12" i="160"/>
  <c r="J11" i="160"/>
  <c r="H22" i="160"/>
  <c r="G22" i="160"/>
  <c r="F22" i="160"/>
  <c r="E22" i="160"/>
  <c r="G34" i="160"/>
  <c r="J34" i="160" s="1"/>
  <c r="F34" i="160"/>
  <c r="E34" i="160"/>
  <c r="B7773" i="106"/>
  <c r="J22" i="160" l="1"/>
  <c r="E36" i="160"/>
  <c r="G36" i="160"/>
  <c r="H36" i="160"/>
  <c r="F36" i="160"/>
  <c r="D17" i="159"/>
  <c r="J36" i="160" l="1"/>
  <c r="D87" i="36"/>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3" i="28"/>
  <c r="B7758" i="106" s="1"/>
  <c r="D7758" i="106" s="1"/>
  <c r="J86" i="28"/>
  <c r="B7759" i="106" s="1"/>
  <c r="D7759" i="106" s="1"/>
  <c r="K6" i="29"/>
  <c r="B7763" i="106" s="1"/>
  <c r="D7763" i="106" s="1"/>
  <c r="B7762" i="106"/>
  <c r="K12" i="12"/>
  <c r="K23" i="12"/>
  <c r="K24" i="12"/>
  <c r="B7733" i="106" s="1"/>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K329" i="29"/>
  <c r="C331" i="29"/>
  <c r="B7216" i="106" s="1"/>
  <c r="D7216"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4" i="36"/>
  <c r="D75" i="36"/>
  <c r="D77" i="36"/>
  <c r="D78" i="36"/>
  <c r="D85" i="36"/>
  <c r="B64" i="127"/>
  <c r="B65" i="127"/>
  <c r="E26" i="108"/>
  <c r="G26" i="108"/>
  <c r="D27" i="108"/>
  <c r="E27" i="108"/>
  <c r="F27" i="108"/>
  <c r="G27" i="108"/>
  <c r="F31" i="108"/>
  <c r="F36" i="108"/>
  <c r="F37" i="108"/>
  <c r="G28" i="108"/>
  <c r="E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K67" i="5"/>
  <c r="B5995" i="106" s="1"/>
  <c r="D5995" i="106" s="1"/>
  <c r="C82" i="5"/>
  <c r="B5102" i="106" s="1"/>
  <c r="D5102" i="106" s="1"/>
  <c r="D82" i="5"/>
  <c r="B5348" i="106" s="1"/>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D114" i="5"/>
  <c r="B5360" i="106" s="1"/>
  <c r="D5360" i="106" s="1"/>
  <c r="F114" i="5"/>
  <c r="B5592" i="106" s="1"/>
  <c r="D5592" i="106" s="1"/>
  <c r="G114" i="5"/>
  <c r="B5741" i="106" s="1"/>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614" i="106"/>
  <c r="D5614" i="106" s="1"/>
  <c r="C140" i="5"/>
  <c r="B5161" i="106"/>
  <c r="D5161" i="106" s="1"/>
  <c r="D140" i="5"/>
  <c r="B5383" i="106"/>
  <c r="D5383" i="106" s="1"/>
  <c r="G140" i="5"/>
  <c r="G144" i="5"/>
  <c r="B5756" i="106" s="1"/>
  <c r="D5756" i="106" s="1"/>
  <c r="G154" i="5"/>
  <c r="B4357" i="106" s="1"/>
  <c r="D4357" i="106" s="1"/>
  <c r="G172" i="5"/>
  <c r="B5770" i="106" s="1"/>
  <c r="D5770" i="106" s="1"/>
  <c r="C144" i="5"/>
  <c r="B5165" i="106" s="1"/>
  <c r="D5165" i="106" s="1"/>
  <c r="C154" i="5"/>
  <c r="B5178" i="106" s="1"/>
  <c r="D5178" i="106" s="1"/>
  <c r="D154" i="5"/>
  <c r="B5394" i="106" s="1"/>
  <c r="D5394" i="106" s="1"/>
  <c r="B5618" i="106"/>
  <c r="D5618" i="106" s="1"/>
  <c r="E172" i="5"/>
  <c r="H172" i="5"/>
  <c r="B5899" i="106" s="1"/>
  <c r="D5899" i="106" s="1"/>
  <c r="I172" i="5"/>
  <c r="I173" i="5" s="1"/>
  <c r="B4216" i="106" s="1"/>
  <c r="D4216"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J274" i="5"/>
  <c r="B7054" i="106" s="1"/>
  <c r="D7054" i="106" s="1"/>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B5847" i="106"/>
  <c r="D5847" i="106" s="1"/>
  <c r="B5752" i="106"/>
  <c r="D5752" i="106" s="1"/>
  <c r="B5599" i="106"/>
  <c r="D5599" i="106" s="1"/>
  <c r="J173" i="5"/>
  <c r="B6397" i="106" s="1"/>
  <c r="D6397" i="106" s="1"/>
  <c r="F106" i="34"/>
  <c r="F105" i="34"/>
  <c r="F135" i="34" l="1"/>
  <c r="H109" i="5"/>
  <c r="D7245" i="106"/>
  <c r="C204" i="29"/>
  <c r="B1340" i="106" s="1"/>
  <c r="D1340" i="106" s="1"/>
  <c r="B3647" i="106"/>
  <c r="D3647" i="106" s="1"/>
  <c r="B6025" i="106"/>
  <c r="D6025" i="106" s="1"/>
  <c r="H4" i="4"/>
  <c r="B2655" i="106" s="1"/>
  <c r="D2655" i="106" s="1"/>
  <c r="F127" i="34"/>
  <c r="G5" i="4"/>
  <c r="B3409" i="106" s="1"/>
  <c r="D3409" i="106" s="1"/>
  <c r="D7" i="7"/>
  <c r="B1763" i="106" s="1"/>
  <c r="D1763" i="106" s="1"/>
  <c r="H173" i="5"/>
  <c r="L5" i="11"/>
  <c r="B2056" i="106" s="1"/>
  <c r="D2056" i="106" s="1"/>
  <c r="B6840" i="106"/>
  <c r="D6840" i="106" s="1"/>
  <c r="B6838" i="106"/>
  <c r="D6838" i="106" s="1"/>
  <c r="B5488" i="106"/>
  <c r="D5488" i="106" s="1"/>
  <c r="B6409" i="106"/>
  <c r="D6409" i="106" s="1"/>
  <c r="K274" i="5"/>
  <c r="K7" i="4" s="1"/>
  <c r="B3718" i="106" s="1"/>
  <c r="D3718" i="106" s="1"/>
  <c r="B5878" i="106"/>
  <c r="D5878" i="106" s="1"/>
  <c r="L354" i="29"/>
  <c r="F16" i="11"/>
  <c r="F49" i="34"/>
  <c r="B7235" i="106"/>
  <c r="D7235" i="106" s="1"/>
  <c r="G331" i="29"/>
  <c r="B7220" i="106" s="1"/>
  <c r="D7220" i="106" s="1"/>
  <c r="B7206" i="106"/>
  <c r="D7206" i="106" s="1"/>
  <c r="K112" i="29"/>
  <c r="J41" i="3"/>
  <c r="B6216" i="106" s="1"/>
  <c r="D6216" i="106" s="1"/>
  <c r="K339" i="29"/>
  <c r="B3654" i="106"/>
  <c r="D3654" i="106" s="1"/>
  <c r="E305" i="29"/>
  <c r="B1536" i="106" s="1"/>
  <c r="D1536" i="106" s="1"/>
  <c r="B1529" i="106"/>
  <c r="D1529" i="106" s="1"/>
  <c r="K162" i="29"/>
  <c r="H166" i="29"/>
  <c r="E168" i="29"/>
  <c r="B1309" i="106" s="1"/>
  <c r="D1309" i="106" s="1"/>
  <c r="D6103" i="106"/>
  <c r="K344" i="29"/>
  <c r="I6" i="4"/>
  <c r="B5011" i="106" s="1"/>
  <c r="D5011" i="106" s="1"/>
  <c r="B1239" i="106"/>
  <c r="D1239" i="106" s="1"/>
  <c r="F5" i="4"/>
  <c r="B3408" i="106" s="1"/>
  <c r="D3408" i="106" s="1"/>
  <c r="D109" i="5"/>
  <c r="I331" i="29"/>
  <c r="B7222" i="106" s="1"/>
  <c r="D7222" i="106" s="1"/>
  <c r="F77" i="4"/>
  <c r="B3255" i="106" s="1"/>
  <c r="D3255" i="106" s="1"/>
  <c r="I41" i="3"/>
  <c r="B2913" i="106" s="1"/>
  <c r="D2913" i="106" s="1"/>
  <c r="B1754" i="106"/>
  <c r="D1754" i="106" s="1"/>
  <c r="D14" i="7"/>
  <c r="B1770" i="106" s="1"/>
  <c r="D1770" i="106" s="1"/>
  <c r="K341" i="29"/>
  <c r="K13" i="4" s="1"/>
  <c r="B3572" i="106" s="1"/>
  <c r="D3572" i="106" s="1"/>
  <c r="B3670" i="106"/>
  <c r="D3670" i="106" s="1"/>
  <c r="B1352" i="106"/>
  <c r="D1352" i="106" s="1"/>
  <c r="E204" i="29"/>
  <c r="B1353" i="106" s="1"/>
  <c r="D1353" i="106" s="1"/>
  <c r="B3656" i="106"/>
  <c r="D3656" i="106" s="1"/>
  <c r="H354" i="29"/>
  <c r="B3660" i="106" s="1"/>
  <c r="D3660" i="106" s="1"/>
  <c r="B171" i="106"/>
  <c r="D171" i="106" s="1"/>
  <c r="D53" i="36"/>
  <c r="B4412" i="106"/>
  <c r="D4412" i="106" s="1"/>
  <c r="F130" i="34"/>
  <c r="B5444" i="106"/>
  <c r="D5444" i="106" s="1"/>
  <c r="F129" i="34"/>
  <c r="B5232" i="106"/>
  <c r="D5232" i="106" s="1"/>
  <c r="F126" i="34"/>
  <c r="K173" i="5"/>
  <c r="B5369" i="106"/>
  <c r="D5369" i="106" s="1"/>
  <c r="D172" i="5"/>
  <c r="K109" i="5"/>
  <c r="E109" i="5"/>
  <c r="E4" i="4" s="1"/>
  <c r="B2630" i="106" s="1"/>
  <c r="D2630" i="106" s="1"/>
  <c r="J6" i="4"/>
  <c r="B6221" i="106" s="1"/>
  <c r="D6221" i="106" s="1"/>
  <c r="B5125" i="106"/>
  <c r="D5125" i="106" s="1"/>
  <c r="C5" i="4"/>
  <c r="B3405" i="106" s="1"/>
  <c r="D3405" i="106" s="1"/>
  <c r="F110" i="34"/>
  <c r="G173" i="5"/>
  <c r="B5778" i="106" s="1"/>
  <c r="D5778" i="106" s="1"/>
  <c r="B4363" i="106"/>
  <c r="D4363" i="106" s="1"/>
  <c r="B6318" i="106"/>
  <c r="D6318" i="106" s="1"/>
  <c r="J109" i="5"/>
  <c r="B3649" i="106"/>
  <c r="D3649" i="106" s="1"/>
  <c r="G354" i="29"/>
  <c r="B3650" i="106" s="1"/>
  <c r="D3650" i="106" s="1"/>
  <c r="B7063" i="106"/>
  <c r="D7063" i="106" s="1"/>
  <c r="B3703" i="106"/>
  <c r="D3703" i="106" s="1"/>
  <c r="B3669" i="106"/>
  <c r="D3669" i="106" s="1"/>
  <c r="L15" i="11"/>
  <c r="B3459" i="106" s="1"/>
  <c r="D3459" i="106" s="1"/>
  <c r="L41" i="3"/>
  <c r="I24" i="12"/>
  <c r="K286" i="29"/>
  <c r="B1325" i="106"/>
  <c r="D1325" i="106" s="1"/>
  <c r="B122" i="106"/>
  <c r="D122" i="106" s="1"/>
  <c r="D57" i="36"/>
  <c r="B1553" i="106"/>
  <c r="D1553" i="106" s="1"/>
  <c r="K278" i="29"/>
  <c r="B1264" i="106"/>
  <c r="D1264" i="106" s="1"/>
  <c r="L331" i="29"/>
  <c r="L305" i="29"/>
  <c r="F45" i="34"/>
  <c r="D331" i="29"/>
  <c r="B7217" i="106" s="1"/>
  <c r="D7217" i="106" s="1"/>
  <c r="F21" i="8"/>
  <c r="J88" i="28"/>
  <c r="K223" i="29"/>
  <c r="F38" i="34"/>
  <c r="F19" i="7"/>
  <c r="B4996" i="106"/>
  <c r="D4996" i="106" s="1"/>
  <c r="D37" i="36"/>
  <c r="B4268" i="106"/>
  <c r="D4268" i="106" s="1"/>
  <c r="H29" i="118"/>
  <c r="K28" i="118" s="1"/>
  <c r="O27" i="118" s="1"/>
  <c r="O29" i="118" s="1"/>
  <c r="D56" i="36"/>
  <c r="B6124" i="106"/>
  <c r="D6124" i="106" s="1"/>
  <c r="D60" i="36"/>
  <c r="K16" i="11"/>
  <c r="B2055" i="106" s="1"/>
  <c r="D2055" i="106" s="1"/>
  <c r="L13" i="11"/>
  <c r="B2060" i="106" s="1"/>
  <c r="D2060" i="106" s="1"/>
  <c r="K323" i="29"/>
  <c r="B7207" i="106" s="1"/>
  <c r="D7207" i="106" s="1"/>
  <c r="B1365" i="106"/>
  <c r="D1365" i="106" s="1"/>
  <c r="F65" i="34"/>
  <c r="B1364" i="106"/>
  <c r="D1364" i="106" s="1"/>
  <c r="G29" i="108"/>
  <c r="K178" i="29"/>
  <c r="F13" i="4" s="1"/>
  <c r="B2596" i="106" s="1"/>
  <c r="D2596" i="106" s="1"/>
  <c r="F61" i="34"/>
  <c r="E28" i="108"/>
  <c r="B1241" i="106"/>
  <c r="D1241" i="106" s="1"/>
  <c r="E150" i="29"/>
  <c r="B1242" i="106" s="1"/>
  <c r="D1242" i="106" s="1"/>
  <c r="F28" i="108"/>
  <c r="F40" i="108" s="1"/>
  <c r="G42" i="108" s="1"/>
  <c r="B1225" i="106"/>
  <c r="D1225" i="106" s="1"/>
  <c r="C150" i="29"/>
  <c r="B1226" i="106" s="1"/>
  <c r="D1226" i="106" s="1"/>
  <c r="B1223" i="106"/>
  <c r="D1223" i="106" s="1"/>
  <c r="K84" i="29"/>
  <c r="G35" i="108"/>
  <c r="E15" i="145"/>
  <c r="G15" i="145" s="1"/>
  <c r="D26" i="108"/>
  <c r="D40" i="108" s="1"/>
  <c r="E42" i="108" s="1"/>
  <c r="B1126" i="106"/>
  <c r="D1126" i="106" s="1"/>
  <c r="F36" i="34"/>
  <c r="B6853" i="106"/>
  <c r="D6853" i="106" s="1"/>
  <c r="J275" i="5"/>
  <c r="B7055" i="106" s="1"/>
  <c r="D7055" i="106" s="1"/>
  <c r="G109" i="5"/>
  <c r="F173" i="5"/>
  <c r="F6" i="4" s="1"/>
  <c r="B2593" i="106" s="1"/>
  <c r="D2593" i="106" s="1"/>
  <c r="F109" i="5"/>
  <c r="F4" i="4" s="1"/>
  <c r="B2591" i="106" s="1"/>
  <c r="D2591" i="106" s="1"/>
  <c r="B5513" i="106"/>
  <c r="D5513" i="106" s="1"/>
  <c r="D4" i="4"/>
  <c r="B2564" i="106" s="1"/>
  <c r="D2564" i="106" s="1"/>
  <c r="B5356" i="106"/>
  <c r="D5356" i="106" s="1"/>
  <c r="B5355" i="106"/>
  <c r="D5355" i="106" s="1"/>
  <c r="B3254" i="106"/>
  <c r="D3254" i="106" s="1"/>
  <c r="I77" i="4"/>
  <c r="B3319" i="106" s="1"/>
  <c r="D3319" i="106" s="1"/>
  <c r="C172" i="5"/>
  <c r="C173" i="5" s="1"/>
  <c r="C6" i="4" s="1"/>
  <c r="B2553" i="106" s="1"/>
  <c r="D2553" i="106" s="1"/>
  <c r="F104" i="34"/>
  <c r="F94" i="34"/>
  <c r="B5096" i="106"/>
  <c r="D5096" i="106" s="1"/>
  <c r="C109" i="5"/>
  <c r="B5121" i="106" s="1"/>
  <c r="D5121" i="106" s="1"/>
  <c r="B5066" i="106"/>
  <c r="D5066" i="106" s="1"/>
  <c r="D17" i="7"/>
  <c r="B4104" i="106" s="1"/>
  <c r="D4104" i="106" s="1"/>
  <c r="D18" i="7"/>
  <c r="B4105" i="106" s="1"/>
  <c r="D4105" i="106" s="1"/>
  <c r="D11" i="7"/>
  <c r="B1768" i="106" s="1"/>
  <c r="D1768" i="106" s="1"/>
  <c r="D15" i="7"/>
  <c r="B1772" i="106" s="1"/>
  <c r="D1772" i="106" s="1"/>
  <c r="D9" i="7"/>
  <c r="B1767" i="106" s="1"/>
  <c r="D1767" i="106" s="1"/>
  <c r="N23" i="3"/>
  <c r="B284" i="106" s="1"/>
  <c r="D284" i="106" s="1"/>
  <c r="B1746" i="106"/>
  <c r="D1746" i="106" s="1"/>
  <c r="D4" i="7"/>
  <c r="B1760" i="106" s="1"/>
  <c r="D1760" i="106" s="1"/>
  <c r="D12" i="7"/>
  <c r="B1769" i="106" s="1"/>
  <c r="D1769" i="106" s="1"/>
  <c r="D5" i="7"/>
  <c r="B1761" i="106" s="1"/>
  <c r="D1761"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6" i="106" l="1"/>
  <c r="D7251" i="106"/>
  <c r="D7252" i="106"/>
  <c r="F274" i="5"/>
  <c r="B7019" i="106"/>
  <c r="D7019" i="106" s="1"/>
  <c r="C16" i="4"/>
  <c r="B2560" i="106" s="1"/>
  <c r="D2560" i="106" s="1"/>
  <c r="K102" i="29"/>
  <c r="D7253" i="106"/>
  <c r="L114" i="29"/>
  <c r="B6022" i="106"/>
  <c r="D6022" i="106" s="1"/>
  <c r="B3674" i="106"/>
  <c r="D3674" i="106" s="1"/>
  <c r="K15" i="4"/>
  <c r="B3573" i="106" s="1"/>
  <c r="D3573" i="106" s="1"/>
  <c r="H6" i="4"/>
  <c r="B2656" i="106" s="1"/>
  <c r="D2656" i="106" s="1"/>
  <c r="B5906" i="106"/>
  <c r="D5906" i="106" s="1"/>
  <c r="G6" i="4"/>
  <c r="B2604" i="106" s="1"/>
  <c r="D2604" i="106" s="1"/>
  <c r="D274" i="5"/>
  <c r="D7" i="4" s="1"/>
  <c r="H275" i="5"/>
  <c r="D30" i="36"/>
  <c r="B7760" i="106"/>
  <c r="D7760" i="106" s="1"/>
  <c r="B1515" i="106"/>
  <c r="D1515" i="106" s="1"/>
  <c r="G16" i="4"/>
  <c r="B2611" i="106" s="1"/>
  <c r="D2611" i="106" s="1"/>
  <c r="B5412" i="106"/>
  <c r="D5412" i="106" s="1"/>
  <c r="D173" i="5"/>
  <c r="B1879" i="106"/>
  <c r="D1879" i="106" s="1"/>
  <c r="H22" i="37"/>
  <c r="B1996" i="106"/>
  <c r="D1996" i="106" s="1"/>
  <c r="I26" i="12"/>
  <c r="B7741" i="106" s="1"/>
  <c r="D7741" i="106" s="1"/>
  <c r="J4" i="4"/>
  <c r="B6220" i="106" s="1"/>
  <c r="D6220" i="106" s="1"/>
  <c r="B6352" i="106"/>
  <c r="D6352" i="106" s="1"/>
  <c r="B2088" i="106"/>
  <c r="D2088" i="106" s="1"/>
  <c r="B2917" i="106"/>
  <c r="D2917" i="106" s="1"/>
  <c r="D59" i="36"/>
  <c r="K6" i="4"/>
  <c r="B3570" i="106" s="1"/>
  <c r="D3570" i="106" s="1"/>
  <c r="B6014" i="106"/>
  <c r="D6014" i="106" s="1"/>
  <c r="B5914" i="106"/>
  <c r="D5914" i="106" s="1"/>
  <c r="G15" i="4"/>
  <c r="B6032" i="106" s="1"/>
  <c r="D6032" i="106" s="1"/>
  <c r="B3724" i="106"/>
  <c r="D3724" i="106" s="1"/>
  <c r="F73" i="34"/>
  <c r="K4" i="4"/>
  <c r="B6028" i="106"/>
  <c r="D6028" i="106" s="1"/>
  <c r="K275" i="5"/>
  <c r="B6023" i="106" s="1"/>
  <c r="D6023" i="106" s="1"/>
  <c r="B1474" i="106"/>
  <c r="D1474" i="106" s="1"/>
  <c r="G12" i="4"/>
  <c r="B2607" i="106" s="1"/>
  <c r="D2607" i="106" s="1"/>
  <c r="L16" i="11"/>
  <c r="B2061" i="106" s="1"/>
  <c r="D2061" i="106" s="1"/>
  <c r="K331" i="29"/>
  <c r="B7224" i="106" s="1"/>
  <c r="D7224" i="106" s="1"/>
  <c r="J13" i="4"/>
  <c r="B7042" i="106" s="1"/>
  <c r="D7042" i="106" s="1"/>
  <c r="B1381" i="106"/>
  <c r="D1381" i="106" s="1"/>
  <c r="C114" i="29"/>
  <c r="B757" i="106" s="1"/>
  <c r="D757" i="106" s="1"/>
  <c r="K332" i="29"/>
  <c r="B7225" i="106" s="1"/>
  <c r="D7225" i="106" s="1"/>
  <c r="B6024" i="106"/>
  <c r="D6024" i="106" s="1"/>
  <c r="G4" i="4"/>
  <c r="B2603" i="106" s="1"/>
  <c r="D2603" i="106" s="1"/>
  <c r="B5653" i="106"/>
  <c r="D5653" i="106" s="1"/>
  <c r="B5588" i="106"/>
  <c r="D5588" i="106" s="1"/>
  <c r="F275" i="5"/>
  <c r="B5720" i="106" s="1"/>
  <c r="D5720" i="106" s="1"/>
  <c r="B5223" i="106"/>
  <c r="D5223" i="106" s="1"/>
  <c r="B5214" i="106"/>
  <c r="D5214" i="106" s="1"/>
  <c r="F175" i="34"/>
  <c r="C4" i="4"/>
  <c r="B2551" i="106" s="1"/>
  <c r="D2551" i="106" s="1"/>
  <c r="H8" i="4"/>
  <c r="H10" i="4" s="1"/>
  <c r="B4127" i="106" s="1"/>
  <c r="D4127"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5507" i="106"/>
  <c r="D5507" i="106" s="1"/>
  <c r="B7298" i="106"/>
  <c r="C35" i="131"/>
  <c r="B7299" i="106" s="1"/>
  <c r="D275" i="5" l="1"/>
  <c r="J8" i="4"/>
  <c r="F8" i="4"/>
  <c r="B3569" i="106"/>
  <c r="D3569" i="106" s="1"/>
  <c r="K8" i="4"/>
  <c r="B5421" i="106"/>
  <c r="D5421" i="106" s="1"/>
  <c r="D6" i="4"/>
  <c r="B2566" i="106" s="1"/>
  <c r="D2566" i="106" s="1"/>
  <c r="F13" i="34"/>
  <c r="J17" i="4"/>
  <c r="B6227" i="106" s="1"/>
  <c r="D6227" i="106" s="1"/>
  <c r="B2658" i="106"/>
  <c r="D2658"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19" i="4" l="1"/>
  <c r="B6229" i="106" s="1"/>
  <c r="D6229" i="106" s="1"/>
  <c r="K10" i="4"/>
  <c r="B4130" i="106" s="1"/>
  <c r="D4130" i="106" s="1"/>
  <c r="B3571" i="106"/>
  <c r="D3571" i="106" s="1"/>
  <c r="J20" i="4"/>
  <c r="J78" i="4"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<sst xmlns="http://schemas.openxmlformats.org/spreadsheetml/2006/main" count="5070" uniqueCount="2155">
  <si>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</si>
  <si>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</si>
  <si>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</si>
  <si>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</si>
  <si>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</si>
  <si>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</si>
  <si>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</si>
  <si>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</si>
  <si>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</si>
  <si>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</si>
  <si>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</si>
  <si>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</si>
  <si>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</si>
  <si>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</si>
  <si>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</si>
  <si>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</si>
  <si>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</si>
  <si>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</si>
  <si>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</si>
  <si>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</si>
  <si>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</si>
  <si>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</si>
  <si>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</si>
  <si>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</si>
  <si>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</si>
  <si>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</si>
  <si>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</si>
  <si>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</si>
  <si>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</si>
  <si>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</si>
  <si>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</si>
  <si>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</si>
  <si>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</si>
  <si>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</si>
  <si>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</si>
  <si>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</si>
  <si>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</si>
  <si>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</si>
  <si>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</si>
  <si>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</si>
  <si>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</si>
  <si>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</si>
  <si>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</si>
  <si>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</si>
  <si>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</si>
  <si>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</si>
  <si>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</si>
  <si>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</si>
  <si>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</si>
  <si>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</si>
  <si>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</si>
  <si>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</si>
  <si>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</si>
  <si>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</si>
  <si>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</si>
  <si>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</si>
  <si>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</si>
  <si>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</si>
  <si>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</si>
  <si>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</si>
  <si>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</si>
  <si>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</si>
  <si>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</si>
  <si>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</si>
  <si>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</si>
  <si>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</si>
  <si>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</si>
  <si>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</si>
  <si>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</si>
  <si>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</si>
  <si>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</si>
  <si>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</si>
  <si>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</si>
  <si>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</si>
  <si>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</si>
  <si>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</si>
  <si>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</si>
  <si>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</si>
  <si>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</si>
  <si>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</si>
  <si>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</si>
  <si>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</si>
  <si>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</si>
  <si>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</si>
  <si>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</si>
  <si>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</si>
  <si>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</si>
  <si>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</si>
  <si>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</si>
  <si>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</si>
  <si>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</si>
  <si>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</si>
  <si>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</si>
  <si>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</si>
  <si>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</si>
  <si>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</si>
  <si>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</si>
  <si>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</si>
  <si>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</si>
  <si>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</si>
  <si>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</si>
  <si>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</si>
  <si>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</si>
  <si>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</si>
  <si>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</si>
  <si>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</si>
  <si>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</si>
  <si>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</si>
  <si>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</si>
  <si>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</si>
  <si>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</si>
  <si>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</si>
  <si>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</si>
  <si>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</si>
  <si>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</si>
  <si>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</si>
  <si>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</si>
  <si>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</si>
  <si>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</si>
  <si>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</si>
  <si>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</si>
  <si>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</si>
  <si>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</si>
  <si>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</si>
  <si>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</si>
  <si>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</si>
  <si>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</si>
  <si>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</si>
  <si>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</si>
  <si>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</si>
  <si>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</si>
  <si>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</si>
  <si>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</si>
  <si>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</si>
  <si>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</si>
  <si>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</si>
  <si>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</si>
  <si>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</si>
  <si>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</si>
  <si>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</si>
  <si>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</si>
  <si>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</si>
  <si>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</si>
  <si>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</si>
  <si>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</si>
  <si>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</si>
  <si>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</si>
  <si>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</si>
  <si>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</si>
  <si>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</si>
  <si>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</si>
  <si>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</si>
  <si>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</si>
  <si>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</si>
  <si>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</si>
  <si>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</si>
  <si>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</si>
  <si>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</si>
  <si>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</si>
  <si>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</si>
  <si>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</si>
  <si>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</si>
  <si>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</si>
  <si>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</si>
  <si>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</si>
  <si>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</si>
  <si>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</si>
  <si>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</si>
  <si>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</si>
  <si>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</si>
  <si>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</si>
  <si>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</si>
  <si>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</si>
  <si>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</si>
  <si>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</si>
  <si>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</si>
  <si>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</si>
  <si>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</si>
  <si>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</si>
  <si>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</si>
  <si>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</si>
  <si>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</si>
  <si>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</si>
  <si>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</si>
  <si>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</si>
  <si>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</si>
  <si>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</si>
  <si>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</si>
  <si>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</si>
  <si>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</si>
  <si>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</si>
  <si>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</si>
  <si>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</si>
  <si>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</si>
  <si>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</si>
  <si>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</si>
  <si>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</si>
  <si>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</si>
  <si>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</si>
  <si>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</si>
  <si>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</si>
  <si>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</si>
  <si>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</si>
  <si>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</si>
  <si>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</si>
  <si>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</si>
  <si>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</si>
  <si>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</si>
  <si>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</si>
  <si>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</si>
  <si>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</si>
  <si>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</si>
  <si>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</si>
  <si>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</si>
  <si>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</si>
  <si>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</si>
  <si>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</si>
  <si>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</si>
  <si>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</si>
  <si>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</si>
  <si>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</si>
  <si>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</si>
  <si>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</si>
  <si>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</si>
  <si>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</si>
  <si>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</si>
  <si>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</si>
  <si>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</si>
  <si>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</si>
  <si>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</si>
  <si>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</si>
  <si>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</si>
  <si>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</si>
  <si>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</si>
  <si>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</si>
  <si>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</si>
  <si>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</si>
  <si>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</si>
  <si>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</si>
  <si>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</si>
  <si>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</si>
  <si>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</si>
  <si>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</si>
  <si>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</si>
  <si>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</si>
  <si>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</si>
  <si>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</si>
  <si>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</si>
  <si>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</si>
  <si>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</si>
  <si>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</si>
  <si>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</si>
  <si>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</si>
  <si>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</si>
  <si>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</si>
  <si>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</si>
  <si>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</si>
  <si>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</si>
  <si>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</si>
  <si>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</si>
  <si>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</si>
  <si>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</si>
  <si>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</si>
  <si>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</si>
  <si>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</si>
  <si>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</si>
  <si>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</si>
  <si>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</si>
  <si>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</si>
  <si>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</si>
  <si>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</si>
  <si>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</si>
  <si>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</si>
  <si>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</si>
  <si>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</si>
  <si>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</si>
  <si>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</si>
  <si>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</si>
  <si>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</si>
  <si>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</si>
  <si>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</si>
  <si>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</si>
  <si>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</si>
  <si>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</si>
  <si>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</si>
  <si>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</si>
  <si>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</si>
  <si>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</si>
  <si>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</si>
  <si>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</si>
  <si>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</si>
  <si>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</si>
  <si>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</si>
  <si>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</si>
  <si>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</si>
  <si>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</si>
  <si>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</si>
  <si>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</si>
  <si>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</si>
  <si>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</si>
  <si>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</si>
  <si>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</si>
  <si>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</si>
  <si>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</si>
  <si>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</si>
  <si>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</si>
  <si>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</si>
  <si>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</si>
  <si>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</si>
  <si>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</si>
  <si>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</si>
  <si>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</si>
  <si>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</si>
  <si>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</si>
  <si>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</si>
  <si>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</si>
  <si>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</si>
  <si>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</si>
  <si>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</si>
  <si>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</si>
  <si>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</si>
  <si>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</si>
  <si>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</si>
  <si>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</si>
  <si>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</si>
  <si>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</si>
  <si>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</si>
  <si>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</si>
  <si>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</si>
  <si>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</si>
  <si>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</si>
  <si>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</si>
  <si>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</si>
  <si>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</si>
  <si>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</si>
  <si>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</si>
  <si>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</si>
  <si>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</si>
  <si>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</si>
  <si>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</si>
  <si>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</si>
  <si>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</si>
  <si>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</si>
  <si>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</si>
  <si>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</si>
  <si>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</si>
  <si>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</si>
  <si>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</si>
  <si>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</si>
  <si>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</si>
  <si>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</si>
  <si>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</si>
  <si>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</si>
  <si>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</si>
  <si>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</si>
  <si>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</si>
  <si>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</si>
  <si>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</si>
  <si>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</si>
  <si>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</si>
  <si>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</si>
  <si>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</si>
  <si>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</si>
  <si>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</si>
  <si>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</si>
  <si>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</si>
  <si>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</si>
  <si>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</si>
  <si>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</si>
  <si>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</si>
  <si>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</si>
  <si>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</si>
  <si>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</si>
  <si>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</si>
  <si>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</si>
  <si>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</si>
  <si>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</si>
  <si>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</si>
  <si>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</si>
  <si>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</si>
  <si>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</si>
  <si>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</si>
  <si>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</si>
  <si>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</si>
  <si>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</si>
  <si>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</si>
  <si>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</si>
  <si>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</si>
  <si>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</si>
  <si>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</si>
  <si>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</si>
  <si>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</si>
  <si>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</si>
  <si>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</si>
  <si>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</si>
  <si>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</si>
  <si>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</si>
  <si>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</si>
  <si>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</si>
  <si>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</si>
  <si>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</si>
  <si>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</si>
  <si>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</si>
  <si>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</si>
  <si>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</si>
  <si>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</si>
  <si>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</si>
  <si>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</si>
  <si>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</si>
  <si>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</si>
  <si>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</si>
  <si>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</si>
  <si>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</si>
  <si>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</si>
  <si>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</si>
  <si>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</si>
  <si>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</si>
  <si>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</si>
  <si>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</si>
  <si>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</si>
  <si>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</si>
  <si>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</si>
  <si>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</si>
  <si>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</si>
  <si>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</si>
  <si>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</si>
  <si>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</si>
  <si>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</si>
  <si>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</si>
  <si>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</si>
  <si>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</si>
  <si>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</si>
  <si>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</si>
  <si>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</si>
  <si>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</si>
  <si>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</si>
  <si>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</si>
  <si>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</si>
  <si>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</si>
  <si>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</si>
  <si>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</si>
  <si>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</si>
  <si>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</si>
  <si>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</si>
  <si>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</si>
  <si>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</si>
  <si>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</si>
  <si>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</si>
  <si>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</si>
  <si>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</si>
  <si>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</si>
  <si>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</si>
  <si>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</si>
  <si>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</si>
  <si>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</si>
  <si>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</si>
  <si>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</si>
  <si>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</si>
  <si>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</si>
  <si>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</si>
  <si>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</si>
  <si>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</si>
  <si>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</si>
  <si>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</si>
  <si>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</si>
  <si>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</si>
  <si>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</si>
  <si>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</si>
  <si>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</si>
  <si>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</si>
  <si>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</si>
  <si>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</si>
  <si>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</si>
  <si>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</si>
  <si>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</si>
  <si>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</si>
  <si>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</si>
  <si>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</si>
  <si>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</si>
  <si>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</si>
  <si>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</si>
  <si>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</si>
  <si>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</si>
  <si>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</si>
  <si>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</si>
  <si>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</si>
  <si>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</si>
  <si>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</si>
  <si>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</si>
  <si>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</si>
  <si>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</si>
  <si>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</si>
  <si>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</si>
  <si>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</si>
  <si>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</si>
  <si>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</si>
  <si>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</si>
  <si>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</si>
  <si>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</si>
  <si>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</si>
  <si>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</si>
  <si>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</si>
  <si>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</si>
  <si>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</si>
  <si>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</si>
  <si>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</si>
  <si>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</si>
  <si>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</si>
  <si>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</si>
  <si>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</si>
  <si>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</si>
  <si>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</si>
  <si>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</si>
  <si>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</si>
  <si>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</si>
  <si>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</si>
  <si>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</si>
  <si>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</si>
  <si>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</si>
  <si>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</si>
  <si>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</si>
  <si>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</si>
  <si>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</si>
  <si>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</si>
  <si>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</si>
  <si>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</si>
  <si>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</si>
  <si>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</si>
  <si>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</si>
  <si>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</si>
  <si>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</si>
  <si>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</si>
  <si>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</si>
  <si>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</si>
  <si>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</si>
  <si>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</si>
  <si>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</si>
  <si>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</si>
  <si>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</si>
  <si>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</si>
  <si>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</si>
  <si>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</si>
  <si>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</si>
  <si>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</si>
  <si>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</si>
  <si>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</si>
  <si>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</si>
  <si>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</si>
  <si>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</si>
  <si>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</si>
  <si>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</si>
  <si>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</si>
  <si>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</si>
  <si>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</si>
  <si>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</si>
  <si>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</si>
  <si>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</si>
  <si>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</si>
  <si>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</si>
  <si>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</si>
  <si>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</si>
  <si>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</si>
  <si>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</si>
  <si>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</si>
  <si>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</si>
  <si>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</si>
  <si>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</si>
  <si>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</si>
  <si>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</si>
  <si>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</si>
  <si>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</si>
  <si>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</si>
  <si>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</si>
  <si>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</si>
  <si>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</si>
  <si>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</si>
  <si>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</si>
  <si>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</si>
  <si>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</si>
  <si>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</si>
  <si>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</si>
  <si>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</si>
  <si>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</si>
  <si>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</si>
  <si>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</si>
  <si>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</si>
  <si>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</si>
  <si>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</si>
  <si>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</si>
  <si>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</si>
  <si>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</si>
  <si>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</si>
  <si>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</si>
  <si>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</si>
  <si>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</si>
  <si>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</si>
  <si>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</si>
  <si>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</si>
  <si>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</si>
  <si>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</si>
  <si>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</si>
  <si>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</si>
  <si>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</si>
  <si>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</si>
  <si>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</si>
  <si>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</si>
  <si>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</si>
  <si>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</si>
  <si>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</si>
  <si>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</si>
  <si>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</si>
  <si>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</si>
  <si>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</si>
  <si>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</si>
  <si>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</si>
  <si>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</si>
  <si>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</si>
  <si>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</si>
  <si>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</si>
  <si>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</si>
  <si>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</si>
  <si>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</si>
  <si>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</si>
  <si>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</si>
  <si>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</si>
  <si>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</si>
  <si>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</si>
  <si>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</si>
  <si>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</si>
  <si>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</si>
  <si>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</si>
  <si>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</si>
  <si>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</si>
  <si>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</si>
  <si>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</si>
  <si>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</si>
  <si>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</si>
  <si>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</si>
  <si>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</si>
  <si>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</si>
  <si>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</si>
  <si>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</si>
  <si>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</si>
  <si>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</si>
  <si>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</si>
  <si>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</si>
  <si>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</si>
  <si>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</si>
  <si>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</si>
  <si>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</si>
  <si>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</si>
  <si>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</si>
  <si>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</si>
  <si>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</si>
  <si>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</si>
  <si>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</si>
  <si>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</si>
  <si>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</si>
  <si>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</si>
  <si>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</si>
  <si>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</si>
  <si>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</si>
  <si>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</si>
  <si>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</si>
  <si>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</si>
  <si>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</si>
  <si>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</si>
  <si>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</si>
  <si>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</si>
  <si>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</si>
  <si>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</si>
  <si>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</si>
  <si>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</si>
  <si>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</si>
  <si>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</si>
  <si>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</si>
  <si>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</si>
  <si>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</si>
  <si>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</si>
  <si>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</si>
  <si>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</si>
  <si>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</si>
  <si>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</si>
  <si>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</si>
  <si>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</si>
  <si>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</si>
  <si>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</si>
  <si>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</si>
  <si>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</si>
  <si>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</si>
  <si>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</si>
  <si>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</si>
  <si>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</si>
  <si>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</si>
  <si>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</si>
  <si>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</si>
  <si>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</si>
  <si>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</si>
  <si>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</si>
  <si>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</si>
  <si>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</si>
  <si>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</si>
  <si>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</si>
  <si>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</si>
  <si>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</si>
  <si>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</si>
  <si>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</si>
  <si>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</si>
  <si>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</si>
  <si>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</si>
  <si>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</si>
  <si>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</si>
  <si>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</si>
  <si>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</si>
  <si>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</si>
  <si>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</si>
  <si>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</si>
  <si>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</si>
  <si>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</si>
  <si>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</si>
  <si>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</si>
  <si>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</si>
  <si>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</si>
  <si>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</si>
  <si>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</si>
  <si>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</si>
  <si>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</si>
  <si>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</si>
  <si>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</si>
  <si>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</si>
  <si>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</si>
  <si>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</si>
  <si>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</si>
  <si>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</si>
  <si>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</si>
  <si>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</si>
  <si>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</si>
  <si>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</si>
  <si>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</si>
  <si>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</si>
  <si>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</si>
  <si>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</si>
  <si>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</si>
  <si>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</si>
  <si>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</si>
  <si>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</si>
  <si>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</si>
  <si>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</si>
  <si>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</si>
  <si>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</si>
  <si>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</si>
  <si>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</si>
  <si>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</si>
  <si>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</si>
  <si>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</si>
  <si>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</si>
  <si>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</si>
  <si>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</si>
  <si>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</si>
  <si>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</si>
  <si>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</si>
  <si>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</si>
  <si>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</si>
  <si>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</si>
  <si>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</si>
  <si>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</si>
  <si>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</si>
  <si>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</si>
  <si>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</si>
  <si>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</si>
  <si>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</si>
  <si>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</si>
  <si>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</si>
  <si>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</si>
  <si>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</si>
  <si>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</si>
  <si>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</si>
  <si>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</si>
  <si>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</si>
  <si>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</si>
  <si>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</si>
  <si>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</si>
  <si>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</si>
  <si>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</si>
  <si>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</si>
  <si>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</si>
  <si>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</si>
  <si>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</si>
  <si>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</si>
  <si>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</si>
  <si>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</si>
  <si>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</si>
  <si>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</si>
  <si>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</si>
  <si>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</si>
  <si>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</si>
  <si>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</si>
  <si>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</si>
  <si>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</si>
  <si>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</si>
  <si>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</si>
  <si>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</si>
  <si>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</si>
  <si>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</si>
  <si>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</si>
  <si>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</si>
  <si>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</si>
  <si>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</si>
  <si>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</si>
  <si>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</si>
  <si>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</si>
  <si>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</si>
  <si>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</si>
  <si>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</si>
  <si>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</si>
  <si>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</si>
  <si>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</si>
  <si>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</si>
  <si>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</si>
  <si>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</si>
  <si>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</si>
  <si>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</si>
  <si>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</si>
  <si>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</si>
  <si>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</si>
  <si>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</si>
  <si>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</si>
  <si>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</si>
  <si>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</si>
  <si>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</si>
  <si>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</si>
  <si>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</si>
  <si>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</si>
  <si>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</si>
  <si>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</si>
  <si>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</si>
  <si>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</si>
  <si>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</si>
  <si>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</si>
  <si>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</si>
  <si>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</si>
  <si>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</si>
  <si>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</si>
  <si>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</si>
  <si>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</si>
  <si>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</si>
  <si>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</si>
  <si>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</si>
  <si>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</si>
  <si>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</si>
  <si>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</si>
  <si>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</si>
  <si>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</si>
  <si>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</si>
  <si>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</si>
  <si>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</si>
  <si>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</si>
  <si>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</si>
  <si>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</si>
  <si>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</si>
  <si>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</si>
  <si>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</si>
  <si>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</si>
  <si>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</si>
  <si>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</si>
  <si>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</si>
  <si>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</si>
  <si>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</si>
  <si>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</si>
  <si>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</si>
  <si>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</si>
  <si>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</si>
  <si>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</si>
  <si>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</si>
  <si>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</si>
  <si>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</si>
  <si>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</si>
  <si>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</si>
  <si>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</si>
  <si>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</si>
  <si>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</si>
  <si>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</si>
  <si>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</si>
  <si>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</si>
  <si>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</si>
  <si>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</si>
  <si>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</si>
  <si>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</si>
  <si>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</si>
  <si>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</si>
  <si>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</si>
  <si>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</si>
  <si>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</si>
  <si>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</si>
  <si>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</si>
  <si>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</si>
  <si>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</si>
  <si>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</si>
  <si>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</si>
  <si>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</si>
  <si>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</si>
  <si>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</si>
  <si>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</si>
  <si>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</si>
  <si>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</si>
  <si>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</si>
  <si>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</si>
  <si>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</si>
  <si>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</si>
  <si>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</si>
  <si>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</si>
  <si>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</si>
  <si>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</si>
  <si>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</si>
  <si>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</si>
  <si>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</si>
  <si>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</si>
  <si>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</si>
  <si>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</si>
  <si>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</si>
  <si>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</si>
  <si>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</si>
  <si>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</si>
  <si>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</si>
  <si>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</si>
  <si>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</si>
  <si>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</si>
  <si>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</si>
  <si>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</si>
  <si>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</si>
  <si>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</si>
  <si>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</si>
  <si>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</si>
  <si>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</si>
  <si>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</si>
  <si>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</si>
  <si>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</si>
  <si>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</si>
  <si>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</si>
  <si>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</si>
  <si>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</si>
  <si>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</si>
  <si>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</si>
  <si>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</si>
  <si>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</si>
  <si>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</si>
  <si>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</si>
  <si>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</si>
  <si>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</si>
  <si>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</si>
  <si>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</si>
  <si>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</si>
  <si>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</si>
  <si>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</si>
  <si>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</si>
  <si>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</si>
  <si>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</si>
  <si>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</si>
  <si>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</si>
  <si>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</si>
  <si>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</si>
  <si>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</si>
  <si>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</si>
  <si>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</si>
  <si>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</si>
  <si>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</si>
  <si>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</si>
  <si>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</si>
  <si>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</si>
  <si>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</si>
  <si>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</si>
  <si>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</si>
  <si>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</si>
  <si>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</si>
  <si>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</si>
  <si>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</si>
  <si>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</si>
  <si>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</si>
  <si>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</si>
  <si>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</si>
  <si>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</si>
  <si>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</si>
  <si>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</si>
  <si>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</si>
  <si>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</si>
  <si>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</si>
  <si>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</si>
  <si>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</si>
  <si>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</si>
  <si>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</si>
  <si>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</si>
  <si>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</si>
  <si>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</si>
  <si>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</si>
  <si>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</si>
  <si>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</si>
  <si>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</si>
  <si>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</si>
  <si>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</si>
  <si>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</si>
  <si>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</si>
  <si>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</si>
  <si>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</si>
  <si>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</si>
  <si>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</si>
  <si>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</si>
  <si>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</si>
  <si>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</si>
  <si>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</si>
  <si>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</si>
  <si>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</si>
  <si>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</si>
  <si>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</si>
  <si>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</si>
  <si>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</si>
  <si>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</si>
  <si>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</si>
  <si>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</si>
  <si>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</si>
  <si>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</si>
  <si>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</si>
  <si>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</si>
  <si>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</si>
  <si>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</si>
  <si>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</si>
  <si>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</si>
  <si>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</si>
  <si>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</si>
  <si>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</si>
  <si>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</si>
  <si>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</si>
  <si>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</si>
  <si>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</si>
  <si>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</si>
  <si>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</si>
  <si>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</si>
  <si>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</si>
  <si>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</si>
  <si>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</si>
  <si>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</si>
  <si>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</si>
  <si>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</si>
  <si>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</si>
  <si>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</si>
  <si>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</si>
  <si>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</si>
  <si>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</si>
  <si>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</si>
  <si>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</si>
  <si>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</si>
  <si>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</si>
  <si>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</si>
  <si>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</si>
  <si>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</si>
  <si>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</si>
  <si>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</si>
  <si>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</si>
  <si>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</si>
  <si>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</si>
  <si>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</si>
  <si>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</si>
  <si>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</si>
  <si>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</si>
  <si>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</si>
  <si>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</si>
  <si>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</si>
  <si>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</si>
  <si>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</si>
  <si>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</si>
  <si>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</si>
  <si>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</si>
  <si>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</si>
  <si>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</si>
  <si>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</si>
  <si>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</si>
  <si>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</si>
  <si>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</si>
  <si>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</si>
  <si>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</si>
  <si>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</si>
  <si>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</si>
  <si>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</si>
  <si>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</si>
  <si>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</si>
  <si>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</si>
  <si>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</si>
  <si>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</si>
  <si>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</si>
  <si>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</si>
  <si>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</si>
  <si>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</si>
  <si>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</si>
  <si>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</si>
  <si>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</si>
  <si>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</si>
  <si>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</si>
  <si>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</si>
  <si>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</si>
  <si>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</si>
  <si>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</si>
  <si>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</si>
  <si>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</si>
  <si>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</si>
  <si>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</si>
  <si>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</si>
  <si>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</si>
  <si>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</si>
  <si>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</si>
  <si>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</si>
  <si>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</si>
  <si>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</si>
  <si>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</si>
  <si>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</si>
  <si>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</si>
  <si>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</si>
  <si>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</si>
  <si>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</si>
  <si>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</si>
  <si>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</si>
  <si>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</si>
  <si>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</si>
  <si>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</si>
  <si>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</si>
  <si>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</si>
  <si>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</si>
  <si>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</si>
  <si>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</si>
  <si>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</si>
  <si>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</si>
  <si>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</si>
  <si>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</si>
  <si>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</si>
  <si>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</si>
  <si>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</si>
  <si>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</si>
  <si>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</si>
  <si>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</si>
  <si>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</si>
  <si>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</si>
  <si>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</si>
  <si>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</si>
  <si>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</si>
  <si>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</si>
  <si>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</si>
  <si>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</si>
  <si>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</si>
  <si>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</si>
  <si>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</si>
  <si>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</si>
  <si>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</si>
  <si>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</si>
  <si>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</si>
  <si>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</si>
  <si>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</si>
  <si>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</si>
  <si>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</si>
  <si>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</si>
  <si>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</si>
  <si>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</si>
  <si>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</si>
  <si>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</si>
  <si>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</si>
  <si>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</si>
  <si>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</si>
  <si>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</si>
  <si>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</si>
  <si>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</si>
  <si>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</si>
  <si>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</si>
  <si>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</si>
  <si>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</si>
  <si>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</si>
  <si>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</si>
  <si>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</si>
  <si>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</si>
  <si>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</si>
  <si>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</si>
  <si>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</si>
  <si>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</si>
  <si>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</si>
  <si>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</si>
  <si>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</si>
  <si>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</si>
  <si>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</si>
  <si>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</si>
  <si>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</si>
  <si>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</si>
  <si>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</si>
  <si>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</si>
  <si>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</si>
  <si>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</si>
  <si>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</si>
  <si>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</si>
  <si>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</si>
  <si>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</si>
  <si>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</si>
  <si>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</si>
  <si>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</si>
  <si>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</si>
  <si>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</si>
  <si>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</si>
  <si>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</si>
  <si>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</si>
  <si>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</si>
  <si>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</si>
  <si>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</si>
  <si>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</si>
  <si>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</si>
  <si>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</si>
  <si>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</si>
  <si>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</si>
  <si>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</si>
  <si>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</si>
  <si>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</si>
  <si>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</si>
  <si>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</si>
  <si>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</si>
  <si>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</si>
  <si>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</si>
  <si>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</si>
  <si>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</si>
  <si>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</si>
  <si>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</si>
  <si>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</si>
  <si>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</si>
  <si>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</si>
  <si>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</si>
  <si>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</si>
  <si>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</si>
  <si>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</si>
  <si>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</si>
  <si>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</si>
  <si>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</si>
  <si>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</si>
  <si>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</si>
  <si>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</si>
  <si>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</si>
  <si>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</si>
  <si>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</si>
  <si>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</si>
  <si>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</si>
  <si>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</si>
  <si>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</si>
  <si>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</si>
  <si>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</si>
  <si>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</si>
  <si>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</si>
  <si>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</si>
  <si>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</si>
  <si>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</si>
  <si>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</si>
  <si>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</si>
  <si>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</si>
  <si>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</si>
  <si>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</si>
  <si>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</si>
  <si>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</si>
  <si>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</si>
  <si>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</si>
  <si>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</si>
  <si>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</si>
  <si>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</si>
  <si>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</si>
  <si>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</si>
  <si>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</si>
  <si>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</si>
  <si>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</si>
  <si>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</si>
  <si>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</si>
  <si>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</si>
  <si>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</si>
  <si>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</si>
  <si>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</si>
  <si>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</si>
  <si>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</si>
  <si>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</si>
  <si>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</si>
  <si>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</si>
  <si>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</si>
  <si>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</si>
  <si>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</si>
  <si>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</si>
  <si>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</si>
  <si>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</si>
  <si>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</si>
  <si>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</si>
  <si>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</si>
  <si>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</si>
  <si>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</si>
  <si>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</si>
  <si>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</si>
  <si>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</si>
  <si>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</si>
  <si>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</si>
  <si>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</si>
  <si>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</si>
  <si>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</si>
  <si>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</si>
  <si>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</si>
  <si>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</si>
  <si>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</si>
  <si>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</si>
  <si>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</si>
  <si>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</si>
  <si>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</si>
  <si>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</si>
  <si>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</si>
  <si>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</si>
  <si>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</si>
  <si>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</si>
  <si>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</si>
  <si>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</si>
  <si>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</si>
  <si>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</si>
  <si>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</si>
  <si>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</si>
  <si>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</si>
  <si>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</si>
  <si>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</si>
  <si>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</si>
  <si>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</si>
  <si>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</si>
  <si>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</si>
  <si>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</si>
  <si>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</si>
  <si>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</si>
  <si>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</si>
  <si>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</si>
  <si>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</si>
  <si>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</si>
  <si>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</si>
  <si>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</si>
  <si>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</si>
  <si>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</si>
  <si>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</si>
  <si>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</si>
  <si>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</si>
  <si>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</si>
  <si>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</si>
  <si>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</si>
  <si>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</si>
  <si>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</si>
  <si>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</si>
  <si>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</si>
  <si>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</si>
  <si>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</si>
  <si>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</si>
  <si>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</si>
  <si>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</si>
  <si>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</si>
  <si>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</si>
  <si>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</si>
  <si>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</si>
  <si>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</si>
  <si>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</si>
  <si>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</si>
  <si>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</si>
  <si>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</si>
  <si>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</si>
  <si>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</si>
  <si>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</si>
  <si>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</si>
  <si>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</si>
  <si>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</si>
  <si>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</si>
  <si>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</si>
  <si>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</si>
  <si>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</si>
  <si>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</si>
  <si>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</si>
  <si>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</si>
  <si>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</si>
  <si>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</si>
  <si>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</si>
  <si>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</si>
  <si>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</si>
  <si>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</si>
  <si>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</si>
  <si>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</si>
  <si>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</si>
  <si>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</si>
  <si>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</si>
  <si>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</si>
  <si>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</si>
  <si>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</si>
  <si>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</si>
  <si>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</si>
  <si>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</si>
  <si>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</si>
  <si>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</si>
  <si>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</si>
  <si>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</si>
  <si>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</si>
  <si>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</si>
  <si>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</si>
  <si>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</si>
  <si>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</si>
  <si>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</si>
  <si>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</si>
  <si>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</si>
  <si>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</si>
  <si>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</si>
  <si>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</si>
  <si>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</si>
  <si>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</si>
  <si>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</si>
  <si>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</si>
  <si>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</si>
  <si>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</si>
  <si>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</si>
  <si>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</si>
  <si>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</si>
  <si>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</si>
  <si>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</si>
  <si>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</si>
  <si>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</si>
  <si>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</si>
  <si>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</si>
  <si>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</si>
  <si>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</si>
  <si>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</si>
  <si>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</si>
  <si>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</si>
  <si>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</si>
  <si>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</si>
  <si>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</si>
  <si>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</si>
  <si>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</si>
  <si>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</si>
  <si>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</si>
  <si>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</si>
  <si>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</si>
  <si>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</si>
  <si>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</si>
  <si>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</si>
  <si>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</si>
  <si>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</si>
  <si>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</si>
  <si>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</si>
  <si>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</si>
  <si>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</si>
  <si>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</si>
  <si>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</si>
  <si>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</si>
  <si>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</si>
  <si>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</si>
  <si>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</si>
  <si>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</si>
  <si>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</si>
  <si>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</si>
  <si>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</si>
  <si>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</si>
  <si>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</si>
  <si>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</si>
  <si>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</si>
  <si>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</si>
  <si>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</si>
  <si>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</si>
  <si>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</si>
  <si>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</si>
  <si>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</si>
  <si>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</si>
  <si>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</si>
  <si>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</si>
  <si>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</si>
  <si>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</si>
  <si>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</si>
  <si>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</si>
  <si>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</si>
  <si>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</si>
  <si>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</si>
  <si>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</si>
  <si>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</si>
  <si>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</si>
  <si>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</si>
  <si>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</si>
  <si>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</si>
  <si>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</si>
  <si>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</si>
  <si>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</si>
  <si>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</si>
  <si>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</si>
  <si>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</si>
  <si>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</si>
  <si>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</si>
  <si>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</si>
  <si>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</si>
  <si>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</si>
  <si>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</si>
  <si>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</si>
  <si>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</si>
  <si>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</si>
  <si>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</si>
  <si>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</si>
  <si>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</si>
  <si>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</si>
  <si>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</si>
  <si>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</si>
  <si>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</si>
  <si>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</si>
  <si>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</si>
  <si>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</si>
  <si>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</si>
  <si>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</si>
  <si>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</si>
  <si>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</si>
  <si>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</si>
  <si>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</si>
  <si>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</si>
  <si>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</si>
  <si>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</si>
  <si>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</si>
  <si>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</si>
  <si>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</si>
  <si>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</si>
  <si>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</si>
  <si>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</si>
  <si>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</si>
  <si>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</si>
  <si>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</si>
  <si>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</si>
  <si>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</si>
  <si>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</si>
  <si>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</si>
  <si>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</si>
  <si>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</si>
  <si>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</si>
  <si>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</si>
  <si>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</si>
  <si>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</si>
  <si>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</si>
  <si>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</si>
  <si>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</si>
  <si>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</si>
  <si>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</si>
  <si>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</si>
  <si>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</si>
  <si>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</si>
  <si>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</si>
  <si>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</si>
  <si>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</si>
  <si>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</si>
  <si>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</si>
  <si>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</si>
  <si>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</si>
  <si>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</si>
  <si>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</si>
  <si>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</si>
  <si>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</si>
  <si>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</si>
  <si>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</si>
  <si>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</si>
  <si>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</si>
  <si>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</si>
  <si>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</si>
  <si>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</si>
  <si>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</si>
  <si>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</si>
  <si>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</si>
  <si>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</si>
  <si>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</si>
  <si>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</si>
  <si>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</si>
  <si>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</si>
  <si>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</si>
  <si>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</si>
  <si>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</si>
  <si>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</si>
  <si>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</si>
  <si>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</si>
  <si>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</si>
  <si>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</si>
  <si>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</si>
  <si>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</si>
  <si>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</si>
  <si>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</si>
  <si>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</si>
  <si>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</si>
  <si>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</si>
  <si>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</si>
  <si>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</si>
  <si>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</si>
  <si>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</si>
  <si>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</si>
  <si>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</si>
  <si>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</si>
  <si>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</si>
  <si>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</si>
  <si>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</si>
  <si>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</si>
  <si>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</si>
  <si>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</si>
  <si>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</si>
  <si>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</si>
  <si>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</si>
  <si>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</si>
  <si>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</si>
  <si>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</si>
  <si>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</si>
  <si>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</si>
  <si>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</si>
  <si>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</si>
  <si>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</si>
  <si>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</si>
  <si>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</si>
  <si>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</si>
  <si>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</si>
  <si>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</si>
  <si>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</si>
  <si>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</si>
  <si>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</si>
  <si>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</si>
  <si>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</si>
  <si>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</si>
  <si>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</si>
  <si>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</si>
  <si>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</si>
  <si>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</si>
  <si>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</si>
  <si>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</si>
  <si>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</si>
  <si>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</si>
  <si>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</si>
  <si>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</si>
  <si>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</si>
  <si>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</si>
  <si>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</si>
  <si>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</si>
  <si>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</si>
  <si>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</si>
  <si>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</si>
  <si>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</si>
  <si>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</si>
  <si>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</si>
  <si>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</si>
  <si>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</si>
  <si>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</si>
  <si>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</si>
  <si>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</si>
  <si>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</si>
  <si>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</si>
  <si>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</si>
  <si>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</si>
  <si>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</si>
  <si>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</si>
  <si>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</si>
  <si>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</si>
  <si>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</si>
  <si>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</si>
  <si>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</si>
  <si>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</si>
  <si>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</si>
  <si>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</si>
  <si>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</si>
  <si>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</si>
  <si>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</si>
  <si>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</si>
  <si>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</si>
  <si>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</si>
  <si>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</si>
  <si>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</si>
  <si>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</si>
  <si>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</si>
  <si>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</si>
  <si>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</si>
  <si>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</si>
  <si>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</si>
  <si>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</si>
  <si>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</si>
  <si>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</si>
  <si>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</si>
  <si>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</si>
  <si>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</si>
  <si>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</si>
  <si>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</si>
  <si>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</si>
  <si>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</si>
  <si>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</si>
  <si>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</si>
  <si>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</si>
  <si>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</si>
  <si>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</si>
  <si>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</si>
  <si>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</si>
  <si>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</si>
  <si>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</si>
  <si>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</si>
  <si>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</si>
  <si>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</si>
  <si>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</si>
  <si>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</si>
  <si>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</si>
  <si>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</si>
  <si>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</si>
  <si>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</si>
  <si>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</si>
  <si>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</si>
  <si>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</si>
  <si>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</si>
  <si>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</si>
  <si>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</si>
  <si>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</si>
  <si>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</si>
  <si>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</si>
  <si>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</si>
  <si>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</si>
  <si>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</si>
  <si>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</si>
  <si>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</si>
  <si>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</si>
  <si>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</si>
  <si>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</si>
  <si>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</si>
  <si>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</si>
  <si>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</si>
  <si>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</si>
  <si>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</si>
  <si>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</si>
  <si>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</si>
  <si>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</si>
  <si>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</si>
  <si>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</si>
  <si>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</si>
  <si>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</si>
  <si>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</si>
  <si>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</si>
  <si>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</si>
  <si>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</si>
  <si>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</si>
  <si>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</si>
  <si>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</si>
  <si>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</si>
  <si>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</si>
  <si>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</si>
  <si>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</si>
  <si>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</si>
  <si>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</si>
  <si>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</si>
  <si>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</si>
  <si>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</si>
  <si>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</si>
  <si>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</si>
  <si>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</si>
  <si>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</si>
  <si>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</si>
  <si>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</si>
  <si>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</si>
  <si>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</si>
  <si>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</si>
  <si>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</si>
  <si>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</si>
  <si>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</si>
  <si>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</si>
  <si>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</si>
  <si>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</si>
  <si>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</si>
  <si>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</si>
  <si>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</si>
  <si>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</si>
  <si>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</si>
  <si>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</si>
  <si>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</si>
  <si>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</si>
  <si>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</si>
  <si>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</si>
  <si>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</si>
  <si>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</si>
  <si>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</si>
  <si>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</si>
  <si>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</si>
  <si>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</si>
  <si>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</si>
  <si>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</si>
  <si>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</si>
  <si>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</si>
  <si>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</si>
  <si>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</si>
  <si>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</si>
  <si>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</si>
  <si>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</si>
  <si>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</si>
  <si>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</si>
  <si>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</si>
  <si>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</si>
  <si>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</si>
  <si>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</si>
  <si>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</si>
  <si>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</si>
  <si>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</si>
  <si>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</si>
  <si>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</si>
  <si>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</si>
  <si>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</si>
  <si>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</si>
  <si>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</si>
  <si>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</si>
  <si>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</si>
  <si>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</si>
  <si>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</si>
  <si>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</si>
  <si>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</si>
  <si>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</si>
  <si>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</si>
  <si>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</si>
  <si>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</si>
  <si>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</si>
  <si>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</si>
  <si>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</si>
  <si>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</si>
  <si>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</si>
  <si>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</si>
  <si>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</si>
  <si>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</si>
  <si>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</si>
  <si>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</si>
  <si>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</si>
  <si>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</si>
  <si>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</si>
  <si>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</si>
  <si>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</si>
  <si>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</si>
  <si>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</si>
  <si>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</si>
  <si>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</si>
  <si>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</si>
  <si>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</si>
  <si>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</si>
  <si>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</si>
  <si>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</si>
  <si>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</si>
  <si>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</si>
  <si>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</si>
  <si>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</si>
  <si>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</si>
  <si>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</si>
  <si>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</si>
  <si>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</si>
  <si>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</si>
  <si>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</si>
  <si>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</si>
  <si>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</si>
  <si>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</si>
  <si>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</si>
  <si>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</si>
  <si>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</si>
  <si>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</si>
  <si>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</si>
  <si>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</si>
  <si>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</si>
  <si>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</si>
  <si>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</si>
  <si>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</si>
  <si>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</si>
  <si>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</si>
  <si>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</si>
  <si>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</si>
  <si>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</si>
  <si>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</si>
  <si>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</si>
  <si>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</si>
  <si>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</si>
  <si>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</si>
  <si>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</si>
  <si>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</si>
  <si>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</si>
  <si>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</si>
  <si>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</si>
  <si>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</si>
  <si>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</si>
  <si>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</si>
  <si>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</si>
  <si>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</si>
  <si>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</si>
  <si>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</si>
  <si>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</si>
  <si>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</si>
  <si>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</si>
  <si>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</si>
  <si>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</si>
  <si>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</si>
  <si>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</si>
  <si>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</si>
  <si>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</si>
  <si>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</si>
  <si>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</si>
  <si>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</si>
  <si>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</si>
  <si>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</si>
  <si>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</si>
  <si>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</si>
  <si>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</si>
  <si>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</si>
  <si>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</si>
  <si>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</si>
  <si>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</si>
  <si>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</si>
  <si>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</si>
  <si>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</si>
  <si>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</si>
  <si>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</si>
  <si>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</si>
  <si>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</si>
  <si>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</si>
  <si>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</si>
  <si>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</si>
  <si>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</si>
  <si>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</si>
  <si>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</si>
  <si>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</si>
  <si>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</si>
  <si>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</si>
  <si>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</si>
  <si>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</si>
  <si>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</si>
  <si>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</si>
  <si>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</si>
  <si>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</si>
  <si>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</si>
  <si>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</si>
  <si>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</si>
  <si>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</si>
  <si>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</si>
  <si>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</si>
  <si>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</si>
  <si>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</si>
  <si>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</si>
  <si>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</si>
  <si>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</si>
  <si>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</si>
  <si>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</si>
  <si>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</si>
  <si>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</si>
  <si>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</si>
  <si>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</si>
  <si>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</si>
  <si>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</si>
  <si>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</si>
  <si>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</si>
  <si>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</si>
  <si>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</si>
  <si>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</si>
  <si>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</si>
  <si>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</si>
  <si>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</si>
  <si>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</si>
  <si>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</si>
  <si>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</si>
  <si>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</si>
  <si>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</si>
  <si>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</si>
  <si>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</si>
  <si>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</si>
  <si>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</si>
  <si>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</si>
  <si>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</si>
  <si>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</si>
  <si>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</si>
  <si>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</si>
  <si>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</si>
  <si>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</si>
  <si>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</si>
  <si>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</si>
  <si>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</si>
  <si>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</si>
  <si>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</si>
  <si>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</si>
  <si>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</si>
  <si>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</si>
  <si>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</si>
  <si>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</si>
  <si>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</si>
  <si>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</si>
  <si>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</si>
  <si>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</si>
  <si>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</si>
  <si>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</si>
  <si>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</si>
  <si>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</si>
  <si>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</si>
  <si>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</si>
  <si>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</si>
  <si>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</si>
  <si>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</si>
  <si>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</si>
  <si>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</si>
  <si>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</si>
  <si>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</si>
  <si>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</si>
  <si>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</si>
  <si>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</si>
  <si>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</si>
  <si>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</si>
  <si>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</si>
  <si>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</si>
  <si>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</si>
  <si>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</si>
  <si>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</si>
  <si>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</si>
  <si>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</si>
  <si>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</si>
  <si>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</si>
  <si>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</si>
  <si>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</si>
  <si>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</si>
  <si>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</si>
  <si>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</si>
  <si>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</si>
  <si>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</si>
  <si>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</si>
  <si>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</si>
  <si>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</si>
  <si>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</si>
  <si>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</si>
  <si>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</si>
  <si>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</si>
  <si>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</si>
  <si>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</si>
  <si>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</si>
  <si>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</si>
  <si>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</si>
  <si>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</si>
  <si>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</si>
  <si>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</si>
  <si>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</si>
  <si>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</si>
  <si>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</si>
  <si>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</si>
  <si>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</si>
  <si>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</si>
  <si>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</si>
  <si>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</si>
  <si>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</si>
  <si>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</si>
  <si>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</si>
  <si>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</si>
  <si>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</si>
  <si>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</si>
  <si>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</si>
  <si>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</si>
  <si>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</si>
  <si>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</si>
  <si>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</si>
  <si>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</si>
  <si>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</si>
  <si>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</si>
  <si>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</si>
  <si>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</si>
  <si>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</si>
  <si>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</si>
  <si>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</si>
  <si>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</si>
  <si>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</si>
  <si>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</si>
  <si>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</si>
  <si>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</si>
  <si>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</si>
  <si>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</si>
  <si>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</si>
  <si>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</si>
  <si>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</si>
  <si>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</si>
  <si>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</si>
  <si>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</si>
  <si>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</si>
  <si>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</si>
  <si>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</si>
  <si>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</si>
  <si>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</si>
  <si>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</si>
  <si>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</si>
  <si>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</si>
  <si>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</si>
  <si>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</si>
  <si>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</si>
  <si>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</si>
  <si>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</si>
  <si>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</si>
  <si>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</si>
  <si>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</si>
  <si>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</si>
  <si>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</si>
  <si>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</si>
  <si>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</si>
  <si>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</si>
  <si>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</si>
  <si>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</si>
  <si>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</si>
  <si>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</si>
  <si>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</si>
  <si>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</si>
  <si>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</si>
  <si>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</si>
  <si>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</si>
  <si>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</si>
  <si>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6034 W 77th Street</t>
  </si>
  <si>
    <t>Burbank</t>
  </si>
  <si>
    <t>Daniel Riordan</t>
  </si>
  <si>
    <t>driordan@220.org</t>
  </si>
  <si>
    <t>708/599-7200</t>
  </si>
  <si>
    <t>708/599-8751</t>
  </si>
  <si>
    <t>Stickney</t>
  </si>
  <si>
    <t>Dean L Viverito</t>
  </si>
  <si>
    <t>stickneyschtreas@aol.com</t>
  </si>
  <si>
    <t>708/636-0723</t>
  </si>
  <si>
    <t>708/636-8016</t>
  </si>
  <si>
    <t>Cilella and Associates, Inc</t>
  </si>
  <si>
    <t>Carmine J Cilella</t>
  </si>
  <si>
    <t>1919 N 78th Avenue</t>
  </si>
  <si>
    <t>Elmwood Park</t>
  </si>
  <si>
    <t>Illinois</t>
  </si>
  <si>
    <t>708/453-1910</t>
  </si>
  <si>
    <t>708/453-1909</t>
  </si>
  <si>
    <t>carmiecilella@att.net</t>
  </si>
  <si>
    <t>Dr. Vanessa Kinder</t>
  </si>
  <si>
    <t>vkinder@s-cook.org</t>
  </si>
  <si>
    <t>708/754-6600</t>
  </si>
  <si>
    <t>708/754-8687</t>
  </si>
  <si>
    <t>Revenue, C215, Account 4499- Library Grant  $ 1,117.</t>
  </si>
  <si>
    <t>Limited School Bonds - Series 2008</t>
  </si>
  <si>
    <t>Limited School Bonds - Series 2010</t>
  </si>
  <si>
    <t>Limited School Bonds - Series 2012</t>
  </si>
  <si>
    <t>Limited School Bonds - Series 2013</t>
  </si>
  <si>
    <t>Unmodified</t>
  </si>
  <si>
    <t>84.027A</t>
  </si>
  <si>
    <t>84.010A</t>
  </si>
  <si>
    <t>Special Education - IDEA - Flow Through</t>
  </si>
  <si>
    <t>X</t>
  </si>
  <si>
    <t>15-4300-00</t>
  </si>
  <si>
    <t>16-4300-00</t>
  </si>
  <si>
    <t>15-2200-00</t>
  </si>
  <si>
    <t>Special Education - IDEA - Flow Through (M)</t>
  </si>
  <si>
    <t>16-2200-00</t>
  </si>
  <si>
    <t>Title I - Low Income (M)</t>
  </si>
  <si>
    <t>U. S. DEPARTMENT OF EDUCATION PASSED THROUGH/ISBE</t>
  </si>
  <si>
    <t>TOTAL U. S. DEPARTMENT OF EDUCATION PASSED THROUGH/ISBE</t>
  </si>
  <si>
    <t>U. S. DEPARTMENT OF AGRICULTURE PASSED THROUGH/ISBE</t>
  </si>
  <si>
    <t>National Lunch Program (M)</t>
  </si>
  <si>
    <t>16-4210-00</t>
  </si>
  <si>
    <t>15-4210-00</t>
  </si>
  <si>
    <t>15-4220-00</t>
  </si>
  <si>
    <t>16-4220-00</t>
  </si>
  <si>
    <t>84.367A</t>
  </si>
  <si>
    <t>15-4932-00</t>
  </si>
  <si>
    <t>16-4932-00</t>
  </si>
  <si>
    <t>Title IV - Other</t>
  </si>
  <si>
    <t>16-4499-00</t>
  </si>
  <si>
    <t>TOTAL U. S. DEPARTMENT OF AGRICULTURE PASSED THROUGH/ISBE</t>
  </si>
  <si>
    <t>TOTAL FEDERAL AWARDS</t>
  </si>
  <si>
    <t>Commodity Credit - non cash</t>
  </si>
  <si>
    <t>n/a</t>
  </si>
  <si>
    <t>Commodity Credit - Department of Defense</t>
  </si>
  <si>
    <r>
      <t xml:space="preserve">The following amounts were expended in the form of non-cash assistance by Reavis HS Dist 220 and </t>
    </r>
    <r>
      <rPr>
        <b/>
        <sz val="9"/>
        <rFont val="Arial"/>
        <family val="2"/>
      </rPr>
      <t>are</t>
    </r>
    <r>
      <rPr>
        <sz val="9"/>
        <rFont val="Arial"/>
        <family val="2"/>
      </rPr>
      <t xml:space="preserve"> included in the Schedule of Expenditures of Federal Awards:</t>
    </r>
  </si>
  <si>
    <t>NONE</t>
  </si>
  <si>
    <t>Patrick Scaletta</t>
  </si>
  <si>
    <t>Reavis Twp HSD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</si>
</sst>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14" fontId="2" fillId="0" borderId="0" xfId="3" applyNumberFormat="1" applyFont="1" applyBorder="1" applyProtection="1">
      <protection locked="0"/>
    </xf>
    <xf numFmtId="14" fontId="0" fillId="0" borderId="0" xfId="0" applyNumberForma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733425</xdr:colOff>
          <xdr:row>5</xdr:row>
          <xdr:rowOff>28575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0</xdr:row>
          <xdr:rowOff>112568</xdr:rowOff>
        </xdr:from>
        <xdr:to>
          <xdr:col>2</xdr:col>
          <xdr:colOff>174913</xdr:colOff>
          <xdr:row>5</xdr:row>
          <xdr:rowOff>71870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502227</xdr:colOff>
          <xdr:row>0</xdr:row>
          <xdr:rowOff>103909</xdr:rowOff>
        </xdr:from>
        <xdr:to>
          <xdr:col>5</xdr:col>
          <xdr:colOff>103908</xdr:colOff>
          <xdr:row>5</xdr:row>
          <xdr:rowOff>58016</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474</v>
      </c>
      <c r="J1" s="2134"/>
      <c r="K1" s="2134"/>
      <c r="L1" s="2134"/>
      <c r="M1" s="2134"/>
      <c r="N1" s="2134"/>
      <c r="O1" s="2134"/>
      <c r="P1" s="2134"/>
      <c r="Q1" s="2134"/>
      <c r="R1" s="2134"/>
      <c r="S1" s="2134"/>
    </row>
    <row r="2" spans="1:28" ht="12" customHeight="1" x14ac:dyDescent="0.2">
      <c r="A2" s="202" t="s">
        <v>1966</v>
      </c>
      <c r="D2" s="203"/>
      <c r="I2" s="2135" t="s">
        <v>1155</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2092</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0" t="s">
        <v>2092</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3">
        <v>7016220017</v>
      </c>
      <c r="B13" s="2104"/>
      <c r="C13" s="2104"/>
      <c r="D13" s="2104"/>
      <c r="E13" s="2104"/>
      <c r="F13" s="2104"/>
      <c r="G13" s="2104"/>
      <c r="H13" s="2105"/>
      <c r="I13" s="185"/>
      <c r="J13" s="184"/>
      <c r="K13" s="182"/>
      <c r="L13" s="184"/>
      <c r="M13" s="184"/>
      <c r="N13" s="184"/>
      <c r="O13" s="184"/>
      <c r="P13" s="184"/>
      <c r="Q13" s="184"/>
      <c r="R13" s="184"/>
      <c r="S13" s="184"/>
      <c r="T13" s="2108" t="s">
        <v>2105</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2093</v>
      </c>
      <c r="B15" s="2106"/>
      <c r="C15" s="2106"/>
      <c r="D15" s="2106"/>
      <c r="E15" s="2106"/>
      <c r="F15" s="2106"/>
      <c r="G15" s="2106"/>
      <c r="H15" s="2107"/>
      <c r="T15" s="2073" t="s">
        <v>2106</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2154</v>
      </c>
      <c r="B17" s="2131"/>
      <c r="C17" s="2131"/>
      <c r="D17" s="2131"/>
      <c r="E17" s="2131"/>
      <c r="F17" s="2131"/>
      <c r="G17" s="2131"/>
      <c r="H17" s="2132"/>
      <c r="T17" s="2118" t="s">
        <v>2107</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3" t="s">
        <v>785</v>
      </c>
      <c r="AA18" s="201"/>
    </row>
    <row r="19" spans="1:27" ht="13.5" customHeight="1" x14ac:dyDescent="0.2">
      <c r="A19" s="2101" t="s">
        <v>2094</v>
      </c>
      <c r="B19" s="2102"/>
      <c r="C19" s="2102"/>
      <c r="D19" s="2102"/>
      <c r="E19" s="2102"/>
      <c r="F19" s="2102"/>
      <c r="G19" s="2102"/>
      <c r="H19" s="2100"/>
      <c r="I19" s="184"/>
      <c r="J19" s="379"/>
      <c r="K19" s="195"/>
      <c r="L19" s="193"/>
      <c r="M19" s="659" t="s">
        <v>360</v>
      </c>
      <c r="P19" s="181"/>
      <c r="Q19" s="181"/>
      <c r="R19" s="181"/>
      <c r="S19" s="185"/>
      <c r="T19" s="2101" t="s">
        <v>2108</v>
      </c>
      <c r="U19" s="2099"/>
      <c r="V19" s="2099"/>
      <c r="W19" s="2100"/>
      <c r="X19" s="2116" t="s">
        <v>2109</v>
      </c>
      <c r="Y19" s="2117"/>
      <c r="Z19" s="2114">
        <v>60707</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8" t="s">
        <v>2095</v>
      </c>
      <c r="B21" s="2099"/>
      <c r="C21" s="2099"/>
      <c r="D21" s="2099"/>
      <c r="E21" s="2099"/>
      <c r="F21" s="2099"/>
      <c r="G21" s="2099"/>
      <c r="H21" s="2100"/>
      <c r="I21" s="2124" t="s">
        <v>786</v>
      </c>
      <c r="J21" s="2087"/>
      <c r="K21" s="2087"/>
      <c r="L21" s="2087"/>
      <c r="M21" s="2087"/>
      <c r="N21" s="2087"/>
      <c r="O21" s="2087"/>
      <c r="P21" s="2087"/>
      <c r="Q21" s="2087"/>
      <c r="R21" s="2087"/>
      <c r="S21" s="2088"/>
      <c r="T21" s="2068" t="s">
        <v>2110</v>
      </c>
      <c r="U21" s="2069"/>
      <c r="V21" s="2069"/>
      <c r="W21" s="2069"/>
      <c r="X21" s="2082" t="s">
        <v>2111</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2028</v>
      </c>
      <c r="U22" s="272"/>
      <c r="V22" s="343"/>
      <c r="W22" s="272"/>
      <c r="X22" s="1974" t="s">
        <v>1631</v>
      </c>
      <c r="Z22" s="200"/>
      <c r="AA22" s="201"/>
    </row>
    <row r="23" spans="1:27" ht="13.5" customHeight="1" x14ac:dyDescent="0.2">
      <c r="A23" s="2121"/>
      <c r="B23" s="2122"/>
      <c r="C23" s="2122"/>
      <c r="D23" s="2122"/>
      <c r="E23" s="2122"/>
      <c r="F23" s="2122"/>
      <c r="G23" s="2122"/>
      <c r="H23" s="2123"/>
      <c r="T23" s="2068">
        <v>65.009142999999995</v>
      </c>
      <c r="U23" s="2069"/>
      <c r="V23" s="2069"/>
      <c r="W23" s="2069"/>
      <c r="X23" s="2079">
        <v>43373</v>
      </c>
      <c r="Y23" s="2080"/>
      <c r="Z23" s="2080"/>
      <c r="AA23" s="2081"/>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8">
        <v>60459</v>
      </c>
      <c r="B25" s="2099"/>
      <c r="C25" s="2099"/>
      <c r="D25" s="2099"/>
      <c r="E25" s="2099"/>
      <c r="F25" s="2099"/>
      <c r="G25" s="2099"/>
      <c r="H25" s="2100"/>
      <c r="I25" s="660"/>
      <c r="J25" s="204"/>
      <c r="K25" s="204"/>
      <c r="L25" s="204"/>
      <c r="M25" s="204"/>
      <c r="N25" s="204"/>
      <c r="O25" s="204"/>
      <c r="P25" s="204"/>
      <c r="Q25" s="204"/>
      <c r="R25" s="204"/>
      <c r="S25" s="205"/>
      <c r="T25" s="2065" t="s">
        <v>2112</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t="s">
        <v>2092</v>
      </c>
      <c r="K29" s="182" t="s">
        <v>675</v>
      </c>
      <c r="L29" s="392"/>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2092</v>
      </c>
      <c r="C30" s="673" t="s">
        <v>1385</v>
      </c>
      <c r="D30" s="182"/>
      <c r="E30" s="182"/>
      <c r="F30" s="1280"/>
      <c r="G30" s="661"/>
      <c r="H30" s="661"/>
      <c r="I30" s="275"/>
      <c r="J30" s="392" t="s">
        <v>2092</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t="s">
        <v>2092</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2092</v>
      </c>
      <c r="C34" s="186" t="s">
        <v>641</v>
      </c>
      <c r="D34" s="185"/>
      <c r="E34" s="185"/>
      <c r="F34" s="185"/>
      <c r="G34" s="185"/>
      <c r="H34" s="185"/>
      <c r="I34" s="275"/>
      <c r="J34" s="354"/>
      <c r="L34" s="391" t="s">
        <v>2092</v>
      </c>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t="s">
        <v>2100</v>
      </c>
      <c r="Q35" s="2099"/>
      <c r="R35" s="209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2096</v>
      </c>
      <c r="B38" s="2131"/>
      <c r="C38" s="2131"/>
      <c r="D38" s="2131"/>
      <c r="E38" s="2131"/>
      <c r="F38" s="2099"/>
      <c r="G38" s="2099"/>
      <c r="H38" s="2100"/>
      <c r="I38" s="2147" t="s">
        <v>2101</v>
      </c>
      <c r="J38" s="2074"/>
      <c r="K38" s="2074"/>
      <c r="L38" s="2074"/>
      <c r="M38" s="2074"/>
      <c r="N38" s="2074"/>
      <c r="O38" s="2074"/>
      <c r="P38" s="2071"/>
      <c r="Q38" s="2071"/>
      <c r="R38" s="2071"/>
      <c r="S38" s="2072"/>
      <c r="T38" s="2073" t="s">
        <v>2113</v>
      </c>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2097</v>
      </c>
      <c r="B40" s="2155"/>
      <c r="C40" s="2156"/>
      <c r="D40" s="2156"/>
      <c r="E40" s="2156"/>
      <c r="F40" s="2157"/>
      <c r="G40" s="2157"/>
      <c r="H40" s="2158"/>
      <c r="I40" s="2075" t="s">
        <v>2102</v>
      </c>
      <c r="J40" s="2077"/>
      <c r="K40" s="2077"/>
      <c r="L40" s="2077"/>
      <c r="M40" s="2077"/>
      <c r="N40" s="2077"/>
      <c r="O40" s="2077"/>
      <c r="P40" s="2077"/>
      <c r="Q40" s="2077"/>
      <c r="R40" s="2077"/>
      <c r="S40" s="2078"/>
      <c r="T40" s="2075" t="s">
        <v>2114</v>
      </c>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2098</v>
      </c>
      <c r="B42" s="2099"/>
      <c r="C42" s="2100"/>
      <c r="D42" s="2116" t="s">
        <v>2099</v>
      </c>
      <c r="E42" s="2099"/>
      <c r="F42" s="2099"/>
      <c r="G42" s="2099"/>
      <c r="H42" s="2100"/>
      <c r="I42" s="2073" t="s">
        <v>2103</v>
      </c>
      <c r="J42" s="2071"/>
      <c r="K42" s="2071"/>
      <c r="L42" s="2071"/>
      <c r="M42" s="2071"/>
      <c r="N42" s="2071"/>
      <c r="O42" s="2072"/>
      <c r="P42" s="2070" t="s">
        <v>2104</v>
      </c>
      <c r="Q42" s="2071"/>
      <c r="R42" s="2071"/>
      <c r="S42" s="2072"/>
      <c r="T42" s="2073" t="s">
        <v>2115</v>
      </c>
      <c r="U42" s="2071"/>
      <c r="V42" s="2071"/>
      <c r="W42" s="2072"/>
      <c r="X42" s="2070" t="s">
        <v>2116</v>
      </c>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2035</v>
      </c>
      <c r="C31" s="216" t="s">
        <v>1390</v>
      </c>
      <c r="D31" s="604"/>
      <c r="E31" s="606"/>
    </row>
    <row r="32" spans="1:5" x14ac:dyDescent="0.2">
      <c r="B32" s="604" t="s">
        <v>1296</v>
      </c>
      <c r="C32" s="216" t="s">
        <v>1390</v>
      </c>
      <c r="D32" s="605" t="s">
        <v>2036</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2105</v>
      </c>
      <c r="D112" s="218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t="s">
        <v>2153</v>
      </c>
      <c r="E116" s="1594"/>
      <c r="F116" s="2063">
        <v>42655</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9">
        <v>802958846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2.3165000000000002E-2</v>
      </c>
      <c r="E10" s="100" t="s">
        <v>1186</v>
      </c>
      <c r="F10" s="472">
        <v>3.9870000000000001E-3</v>
      </c>
      <c r="G10" s="100" t="s">
        <v>1186</v>
      </c>
      <c r="H10" s="472">
        <v>1.0950000000000001E-3</v>
      </c>
      <c r="I10" s="100" t="s">
        <v>1187</v>
      </c>
      <c r="J10" s="473">
        <f>ROUND(D10+F10+H10,5)</f>
        <v>2.8250000000000001E-2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29114841</v>
      </c>
      <c r="E16" s="100"/>
      <c r="F16" s="82">
        <f>SUM('Acct Summary 7-8'!C17,'Acct Summary 7-8'!D17,'Acct Summary 7-8'!F17)</f>
        <v>33664886</v>
      </c>
      <c r="G16" s="100"/>
      <c r="H16" s="82">
        <f>SUM(D16-F16)</f>
        <v>-4550045</v>
      </c>
      <c r="I16" s="93"/>
      <c r="J16" s="82">
        <f>SUM('Acct Summary 7-8'!C81,'Acct Summary 7-8'!D81,'Acct Summary 7-8'!F81,'Acct Summary 7-8'!I81)</f>
        <v>4371816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2092</v>
      </c>
      <c r="C31" s="406" t="s">
        <v>689</v>
      </c>
      <c r="D31" s="63" t="s">
        <v>1262</v>
      </c>
      <c r="E31" s="93"/>
      <c r="F31" s="93"/>
      <c r="G31" s="101"/>
      <c r="H31" s="253">
        <f>IF(B31="X",(J7*0.069),IF(B32="X",(J7*0.138),"Enter x in a.or b."))</f>
        <v>55404160.374000005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24955000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Reavis Twp HSD 220</v>
      </c>
      <c r="E7" s="136"/>
      <c r="G7" s="137"/>
      <c r="H7" s="138"/>
      <c r="I7" s="138"/>
      <c r="J7" s="138"/>
      <c r="K7" s="138"/>
      <c r="L7"/>
      <c r="M7"/>
      <c r="N7"/>
      <c r="O7"/>
      <c r="P7"/>
    </row>
    <row r="8" spans="1:18" ht="12.75" x14ac:dyDescent="0.2">
      <c r="A8"/>
      <c r="B8"/>
      <c r="C8" s="134" t="s">
        <v>1341</v>
      </c>
      <c r="D8" s="139">
        <f>COVER!A13</f>
        <v>7016220017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4371816</v>
      </c>
      <c r="I12" s="1162"/>
      <c r="J12" s="1162"/>
      <c r="K12" s="1163">
        <f>TRUNC((H12/H13*100000),5)/100000</f>
        <v>0.15015764639999998</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29114841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33664886</v>
      </c>
      <c r="I17" s="1162"/>
      <c r="J17" s="1168"/>
      <c r="K17" s="1163">
        <f>TRUNC((H17/H18*100000),5)/100000</f>
        <v>1.1562792322</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29114841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0.32094880000000003</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4380913</v>
      </c>
      <c r="I24" s="684"/>
      <c r="J24" s="684"/>
      <c r="K24" s="1172">
        <f>TRUNC(((H24/H25*100000)/100000),2)</f>
        <v>46.84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93513.572220000002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19281049.289579999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24955000</v>
      </c>
      <c r="I32" s="1170"/>
      <c r="J32" s="1170"/>
      <c r="K32" s="1172">
        <f>TRUNC(100-((((H32/H33*100))*100)/100),2)</f>
        <v>54.95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55404160.374000005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activeCell="A2" sqref="A2"/>
      <selection pane="bottomLeft" activeCell="A27" sqref="A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526598</v>
      </c>
      <c r="D4" s="412">
        <v>162359</v>
      </c>
      <c r="E4" s="412">
        <v>2146403</v>
      </c>
      <c r="F4" s="412">
        <v>463163</v>
      </c>
      <c r="G4" s="412">
        <v>71508</v>
      </c>
      <c r="H4" s="412"/>
      <c r="I4" s="412">
        <v>3228793</v>
      </c>
      <c r="J4" s="436">
        <v>230036</v>
      </c>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526598</v>
      </c>
      <c r="D13" s="689">
        <f t="shared" ref="D13:L13" si="0">SUM(D4:D12)</f>
        <v>162359</v>
      </c>
      <c r="E13" s="689">
        <f t="shared" si="0"/>
        <v>2146403</v>
      </c>
      <c r="F13" s="689">
        <f t="shared" si="0"/>
        <v>463163</v>
      </c>
      <c r="G13" s="689">
        <f t="shared" si="0"/>
        <v>71508</v>
      </c>
      <c r="H13" s="689">
        <f t="shared" si="0"/>
        <v>0</v>
      </c>
      <c r="I13" s="689">
        <f t="shared" si="0"/>
        <v>3228793</v>
      </c>
      <c r="J13" s="689">
        <f t="shared" si="0"/>
        <v>230036</v>
      </c>
      <c r="K13" s="689">
        <f t="shared" si="0"/>
        <v>0</v>
      </c>
      <c r="L13" s="689">
        <f t="shared" si="0"/>
        <v>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3333586</v>
      </c>
      <c r="N16" s="719"/>
    </row>
    <row r="17" spans="1:14" s="704" customFormat="1" ht="12.75" customHeight="1" x14ac:dyDescent="0.2">
      <c r="A17" s="718" t="s">
        <v>1751</v>
      </c>
      <c r="B17" s="542">
        <v>230</v>
      </c>
      <c r="C17" s="507"/>
      <c r="D17" s="507"/>
      <c r="E17" s="507"/>
      <c r="F17" s="507"/>
      <c r="G17" s="507"/>
      <c r="H17" s="507"/>
      <c r="I17" s="507"/>
      <c r="J17" s="507"/>
      <c r="K17" s="507"/>
      <c r="L17" s="507"/>
      <c r="M17" s="436">
        <v>74195125</v>
      </c>
      <c r="N17" s="719"/>
    </row>
    <row r="18" spans="1:14" s="704" customFormat="1" ht="12.75" customHeight="1" x14ac:dyDescent="0.2">
      <c r="A18" s="718" t="s">
        <v>1752</v>
      </c>
      <c r="B18" s="542">
        <v>240</v>
      </c>
      <c r="C18" s="507"/>
      <c r="D18" s="507"/>
      <c r="E18" s="507"/>
      <c r="F18" s="507"/>
      <c r="G18" s="507"/>
      <c r="H18" s="507"/>
      <c r="I18" s="507"/>
      <c r="J18" s="507"/>
      <c r="K18" s="507"/>
      <c r="L18" s="507"/>
      <c r="M18" s="436">
        <v>294598</v>
      </c>
      <c r="N18" s="719"/>
    </row>
    <row r="19" spans="1:14" s="704" customFormat="1" ht="12.75" customHeight="1" x14ac:dyDescent="0.2">
      <c r="A19" s="718" t="s">
        <v>1753</v>
      </c>
      <c r="B19" s="542">
        <v>250</v>
      </c>
      <c r="C19" s="507"/>
      <c r="D19" s="507"/>
      <c r="E19" s="507"/>
      <c r="F19" s="507"/>
      <c r="G19" s="507"/>
      <c r="H19" s="507"/>
      <c r="I19" s="507"/>
      <c r="J19" s="507"/>
      <c r="K19" s="507"/>
      <c r="L19" s="507"/>
      <c r="M19" s="436">
        <v>15112428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2146403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22808597</v>
      </c>
    </row>
    <row r="23" spans="1:14" ht="13.5" customHeight="1" thickBot="1" x14ac:dyDescent="0.25">
      <c r="A23" s="464" t="s">
        <v>748</v>
      </c>
      <c r="B23" s="724"/>
      <c r="C23" s="433"/>
      <c r="D23" s="433"/>
      <c r="E23" s="433"/>
      <c r="F23" s="433"/>
      <c r="G23" s="433"/>
      <c r="H23" s="433"/>
      <c r="I23" s="433"/>
      <c r="J23" s="433"/>
      <c r="K23" s="433"/>
      <c r="L23" s="433"/>
      <c r="M23" s="693">
        <f>SUM(M15:M22)</f>
        <v>92935737</v>
      </c>
      <c r="N23" s="693">
        <f>SUM(N21:N22)</f>
        <v>24955000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9097</v>
      </c>
      <c r="D31" s="436"/>
      <c r="E31" s="436"/>
      <c r="F31" s="412"/>
      <c r="G31" s="436">
        <v>3</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9097</v>
      </c>
      <c r="D34" s="1099">
        <f t="shared" ref="D34:K34" si="1">SUM(D25:D33)</f>
        <v>0</v>
      </c>
      <c r="E34" s="1099">
        <f t="shared" si="1"/>
        <v>0</v>
      </c>
      <c r="F34" s="1099">
        <f t="shared" si="1"/>
        <v>0</v>
      </c>
      <c r="G34" s="1099">
        <f t="shared" si="1"/>
        <v>3</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24955000</v>
      </c>
    </row>
    <row r="37" spans="1:14" ht="13.5" thickBot="1" x14ac:dyDescent="0.25">
      <c r="A37" s="464" t="s">
        <v>758</v>
      </c>
      <c r="B37" s="724"/>
      <c r="C37" s="507"/>
      <c r="D37" s="507"/>
      <c r="E37" s="507"/>
      <c r="F37" s="507"/>
      <c r="G37" s="507"/>
      <c r="H37" s="507"/>
      <c r="I37" s="507"/>
      <c r="J37" s="507"/>
      <c r="K37" s="507"/>
      <c r="L37" s="514"/>
      <c r="M37" s="433"/>
      <c r="N37" s="693">
        <f>SUM(N36:N36)</f>
        <v>24955000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517501</v>
      </c>
      <c r="D39" s="727">
        <v>162359</v>
      </c>
      <c r="E39" s="727">
        <v>2146403</v>
      </c>
      <c r="F39" s="727">
        <v>463163</v>
      </c>
      <c r="G39" s="727">
        <v>71505</v>
      </c>
      <c r="H39" s="727"/>
      <c r="I39" s="727">
        <v>3228793</v>
      </c>
      <c r="J39" s="726">
        <v>230036</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92935737</v>
      </c>
      <c r="N40" s="694"/>
    </row>
    <row r="41" spans="1:14" ht="13.5" customHeight="1" thickBot="1" x14ac:dyDescent="0.25">
      <c r="A41" s="464" t="s">
        <v>760</v>
      </c>
      <c r="B41" s="455"/>
      <c r="C41" s="485">
        <f>(SUM(C34,C37,C38,C39))</f>
        <v>526598</v>
      </c>
      <c r="D41" s="485">
        <f t="shared" ref="D41:L41" si="2">SUM(D34,D37,D38:D39)</f>
        <v>162359</v>
      </c>
      <c r="E41" s="485">
        <f t="shared" si="2"/>
        <v>2146403</v>
      </c>
      <c r="F41" s="485">
        <f t="shared" si="2"/>
        <v>463163</v>
      </c>
      <c r="G41" s="485">
        <f t="shared" si="2"/>
        <v>71508</v>
      </c>
      <c r="H41" s="485">
        <f t="shared" si="2"/>
        <v>0</v>
      </c>
      <c r="I41" s="485">
        <f t="shared" si="2"/>
        <v>3228793</v>
      </c>
      <c r="J41" s="485">
        <f t="shared" si="2"/>
        <v>230036</v>
      </c>
      <c r="K41" s="485">
        <f t="shared" si="2"/>
        <v>0</v>
      </c>
      <c r="L41" s="485">
        <f t="shared" si="2"/>
        <v>0</v>
      </c>
      <c r="M41" s="485">
        <f>SUM(M40)</f>
        <v>92935737</v>
      </c>
      <c r="N41" s="485">
        <f>SUM(N37)</f>
        <v>24955000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1986</v>
      </c>
      <c r="B4" s="293">
        <v>1000</v>
      </c>
      <c r="C4" s="695">
        <f>'Revenues 9-14'!C109</f>
        <v>19078565</v>
      </c>
      <c r="D4" s="695">
        <f>'Revenues 9-14'!D109</f>
        <v>4175179</v>
      </c>
      <c r="E4" s="695">
        <f>'Revenues 9-14'!E109</f>
        <v>1986852</v>
      </c>
      <c r="F4" s="695">
        <f>'Revenues 9-14'!F109</f>
        <v>1220717</v>
      </c>
      <c r="G4" s="695">
        <f>'Revenues 9-14'!G109</f>
        <v>702105</v>
      </c>
      <c r="H4" s="695">
        <f>'Revenues 9-14'!H109</f>
        <v>0</v>
      </c>
      <c r="I4" s="695">
        <f>'Revenues 9-14'!I109</f>
        <v>346266</v>
      </c>
      <c r="J4" s="695">
        <f>'Revenues 9-14'!J109</f>
        <v>474555</v>
      </c>
      <c r="K4" s="695">
        <f>'Revenues 9-14'!K109</f>
        <v>0</v>
      </c>
      <c r="L4" s="39"/>
    </row>
    <row r="5" spans="1:13" ht="22.5" x14ac:dyDescent="0.2">
      <c r="A5" s="733" t="s">
        <v>1987</v>
      </c>
      <c r="B5" s="295">
        <v>2000</v>
      </c>
      <c r="C5" s="696">
        <f>'Revenues 9-14'!C114</f>
        <v>269565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2669006</v>
      </c>
      <c r="D6" s="696">
        <f>'Revenues 9-14'!D173</f>
        <v>0</v>
      </c>
      <c r="E6" s="696">
        <f>'Revenues 9-14'!E173</f>
        <v>0</v>
      </c>
      <c r="F6" s="696">
        <f>'Revenues 9-14'!F173</f>
        <v>517931</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837612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22854748</v>
      </c>
      <c r="D8" s="485">
        <f t="shared" ref="D8:K8" si="0">SUM(D4:D7)</f>
        <v>4175179</v>
      </c>
      <c r="E8" s="485">
        <f t="shared" si="0"/>
        <v>1986852</v>
      </c>
      <c r="F8" s="485">
        <f t="shared" si="0"/>
        <v>1738648</v>
      </c>
      <c r="G8" s="485">
        <f t="shared" si="0"/>
        <v>702105</v>
      </c>
      <c r="H8" s="485">
        <f t="shared" si="0"/>
        <v>0</v>
      </c>
      <c r="I8" s="485">
        <f t="shared" si="0"/>
        <v>346266</v>
      </c>
      <c r="J8" s="485">
        <f t="shared" si="0"/>
        <v>474555</v>
      </c>
      <c r="K8" s="485">
        <f t="shared" si="0"/>
        <v>0</v>
      </c>
      <c r="L8" s="39"/>
    </row>
    <row r="9" spans="1:13" ht="15" thickTop="1" x14ac:dyDescent="0.2">
      <c r="A9" s="1019" t="s">
        <v>348</v>
      </c>
      <c r="B9" s="456">
        <v>3998</v>
      </c>
      <c r="C9" s="418">
        <v>7287070</v>
      </c>
      <c r="D9" s="489"/>
      <c r="E9" s="418"/>
      <c r="F9" s="418"/>
      <c r="G9" s="700"/>
      <c r="H9" s="418"/>
      <c r="I9" s="494" t="s">
        <v>1390</v>
      </c>
      <c r="J9" s="435"/>
      <c r="K9" s="418"/>
      <c r="L9" s="39"/>
    </row>
    <row r="10" spans="1:13" s="48" customFormat="1" ht="13.5" thickBot="1" x14ac:dyDescent="0.25">
      <c r="A10" s="464" t="s">
        <v>1394</v>
      </c>
      <c r="B10" s="457"/>
      <c r="C10" s="485">
        <f>SUM(C8:C9)</f>
        <v>30141818</v>
      </c>
      <c r="D10" s="485">
        <f t="shared" ref="D10:K10" si="1">SUM(D8:D9)</f>
        <v>4175179</v>
      </c>
      <c r="E10" s="485">
        <f t="shared" si="1"/>
        <v>1986852</v>
      </c>
      <c r="F10" s="485">
        <f t="shared" si="1"/>
        <v>1738648</v>
      </c>
      <c r="G10" s="485">
        <f t="shared" si="1"/>
        <v>702105</v>
      </c>
      <c r="H10" s="485">
        <f t="shared" si="1"/>
        <v>0</v>
      </c>
      <c r="I10" s="485">
        <f t="shared" si="1"/>
        <v>346266</v>
      </c>
      <c r="J10" s="485">
        <f t="shared" si="1"/>
        <v>474555</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14451726</v>
      </c>
      <c r="D12" s="498" t="s">
        <v>1390</v>
      </c>
      <c r="E12" s="433" t="s">
        <v>1390</v>
      </c>
      <c r="F12" s="433" t="s">
        <v>1390</v>
      </c>
      <c r="G12" s="695">
        <f>'Expenditures 15-22'!K223</f>
        <v>55836</v>
      </c>
      <c r="H12" s="431"/>
      <c r="I12" s="433" t="s">
        <v>1390</v>
      </c>
      <c r="J12" s="433" t="s">
        <v>1390</v>
      </c>
      <c r="K12" s="431" t="s">
        <v>1390</v>
      </c>
      <c r="L12" s="39"/>
    </row>
    <row r="13" spans="1:13" x14ac:dyDescent="0.2">
      <c r="A13" s="734" t="s">
        <v>536</v>
      </c>
      <c r="B13" s="294">
        <v>2000</v>
      </c>
      <c r="C13" s="696">
        <f>'Expenditures 15-22'!K74</f>
        <v>7348881</v>
      </c>
      <c r="D13" s="696">
        <f>'Expenditures 15-22'!K129</f>
        <v>7160478</v>
      </c>
      <c r="E13" s="482" t="s">
        <v>1390</v>
      </c>
      <c r="F13" s="696">
        <f>'Expenditures 15-22'!K178</f>
        <v>1755242</v>
      </c>
      <c r="G13" s="696">
        <f>'Expenditures 15-22'!K273</f>
        <v>903636</v>
      </c>
      <c r="H13" s="696">
        <f>'Expenditures 15-22'!K296</f>
        <v>0</v>
      </c>
      <c r="I13" s="433" t="s">
        <v>1390</v>
      </c>
      <c r="J13" s="749">
        <f>'Expenditures 15-22'!K323</f>
        <v>605835</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2948559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1989235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24749166</v>
      </c>
      <c r="D17" s="485">
        <f t="shared" si="2"/>
        <v>7160478</v>
      </c>
      <c r="E17" s="485">
        <f t="shared" si="2"/>
        <v>1989235</v>
      </c>
      <c r="F17" s="485">
        <f t="shared" si="2"/>
        <v>1755242</v>
      </c>
      <c r="G17" s="485">
        <f t="shared" si="2"/>
        <v>959472</v>
      </c>
      <c r="H17" s="485">
        <f t="shared" si="2"/>
        <v>0</v>
      </c>
      <c r="I17" s="433"/>
      <c r="J17" s="485">
        <f>SUM(J12:J16)</f>
        <v>605835</v>
      </c>
      <c r="K17" s="485">
        <f>SUM(K12:K16)</f>
        <v>0</v>
      </c>
      <c r="L17" s="39"/>
    </row>
    <row r="18" spans="1:12" ht="15" customHeight="1" thickTop="1" x14ac:dyDescent="0.2">
      <c r="A18" s="1020" t="s">
        <v>1322</v>
      </c>
      <c r="B18" s="259">
        <v>4180</v>
      </c>
      <c r="C18" s="695">
        <f t="shared" ref="C18:H18" si="3">C9</f>
        <v>7287070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32036236</v>
      </c>
      <c r="D19" s="485">
        <f t="shared" si="4"/>
        <v>7160478</v>
      </c>
      <c r="E19" s="485">
        <f t="shared" si="4"/>
        <v>1989235</v>
      </c>
      <c r="F19" s="485">
        <f t="shared" si="4"/>
        <v>1755242</v>
      </c>
      <c r="G19" s="485">
        <f t="shared" si="4"/>
        <v>959472</v>
      </c>
      <c r="H19" s="485">
        <f t="shared" si="4"/>
        <v>0</v>
      </c>
      <c r="I19" s="433"/>
      <c r="J19" s="485">
        <f>SUM(J17:J18)</f>
        <v>605835</v>
      </c>
      <c r="K19" s="485">
        <f>SUM(K17:K18)</f>
        <v>0</v>
      </c>
      <c r="L19" s="39"/>
    </row>
    <row r="20" spans="1:12" ht="27" thickTop="1" thickBot="1" x14ac:dyDescent="0.25">
      <c r="A20" s="458" t="s">
        <v>1323</v>
      </c>
      <c r="B20" s="459"/>
      <c r="C20" s="1018">
        <f>C8-C17</f>
        <v>-1894418</v>
      </c>
      <c r="D20" s="1018">
        <f t="shared" ref="D20:K20" si="5">D8-D17</f>
        <v>-2985299</v>
      </c>
      <c r="E20" s="1018">
        <f t="shared" si="5"/>
        <v>-2383</v>
      </c>
      <c r="F20" s="1018">
        <f t="shared" si="5"/>
        <v>-16594</v>
      </c>
      <c r="G20" s="1018">
        <f t="shared" si="5"/>
        <v>-257367</v>
      </c>
      <c r="H20" s="1018">
        <f t="shared" si="5"/>
        <v>0</v>
      </c>
      <c r="I20" s="1018">
        <f t="shared" si="5"/>
        <v>346266</v>
      </c>
      <c r="J20" s="1018">
        <f t="shared" si="5"/>
        <v>-131280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2000000</v>
      </c>
      <c r="D26" s="436">
        <v>500000</v>
      </c>
      <c r="E26" s="436"/>
      <c r="F26" s="436"/>
      <c r="G26" s="436"/>
      <c r="H26" s="436"/>
      <c r="I26" s="507"/>
      <c r="J26" s="436"/>
      <c r="K26" s="436"/>
      <c r="L26" s="504"/>
    </row>
    <row r="27" spans="1:12" s="704" customFormat="1" ht="13.5" customHeight="1" x14ac:dyDescent="0.2">
      <c r="A27" s="1022" t="s">
        <v>200</v>
      </c>
      <c r="B27" s="542">
        <v>7130</v>
      </c>
      <c r="C27" s="436"/>
      <c r="D27" s="436">
        <v>600000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2000000</v>
      </c>
      <c r="D44" s="692">
        <f t="shared" ref="D44:K44" si="6">SUM(D24:D43)</f>
        <v>1100000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2500000</v>
      </c>
      <c r="J48" s="507"/>
      <c r="K48" s="507"/>
      <c r="L48" s="713"/>
    </row>
    <row r="49" spans="1:12" s="704" customFormat="1" x14ac:dyDescent="0.2">
      <c r="A49" s="1024" t="s">
        <v>200</v>
      </c>
      <c r="B49" s="542">
        <v>8130</v>
      </c>
      <c r="C49" s="436"/>
      <c r="D49" s="436"/>
      <c r="E49" s="514"/>
      <c r="F49" s="436">
        <v>600000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600000</v>
      </c>
      <c r="G76" s="692">
        <f t="shared" si="7"/>
        <v>0</v>
      </c>
      <c r="H76" s="692">
        <f t="shared" si="7"/>
        <v>0</v>
      </c>
      <c r="I76" s="692">
        <f t="shared" si="7"/>
        <v>2500000</v>
      </c>
      <c r="J76" s="692">
        <f t="shared" si="7"/>
        <v>0</v>
      </c>
      <c r="K76" s="692">
        <f t="shared" si="7"/>
        <v>0</v>
      </c>
      <c r="L76" s="504"/>
    </row>
    <row r="77" spans="1:12" ht="14.25" thickTop="1" thickBot="1" x14ac:dyDescent="0.25">
      <c r="A77" s="1027" t="s">
        <v>1402</v>
      </c>
      <c r="B77" s="710"/>
      <c r="C77" s="444">
        <f t="shared" ref="C77:K77" si="8">C44-C76</f>
        <v>2000000</v>
      </c>
      <c r="D77" s="444">
        <f t="shared" si="8"/>
        <v>1100000</v>
      </c>
      <c r="E77" s="444">
        <f t="shared" si="8"/>
        <v>0</v>
      </c>
      <c r="F77" s="444">
        <f t="shared" si="8"/>
        <v>-600000</v>
      </c>
      <c r="G77" s="444">
        <f t="shared" si="8"/>
        <v>0</v>
      </c>
      <c r="H77" s="444">
        <f t="shared" si="8"/>
        <v>0</v>
      </c>
      <c r="I77" s="444">
        <f t="shared" si="8"/>
        <v>-2500000</v>
      </c>
      <c r="J77" s="444">
        <f t="shared" si="8"/>
        <v>0</v>
      </c>
      <c r="K77" s="444">
        <f t="shared" si="8"/>
        <v>0</v>
      </c>
      <c r="L77" s="39"/>
    </row>
    <row r="78" spans="1:12" ht="29.25" customHeight="1" thickTop="1" thickBot="1" x14ac:dyDescent="0.25">
      <c r="A78" s="2216" t="s">
        <v>700</v>
      </c>
      <c r="B78" s="2217"/>
      <c r="C78" s="443">
        <f t="shared" ref="C78:K78" si="9">C20+C77</f>
        <v>105582</v>
      </c>
      <c r="D78" s="443">
        <f t="shared" si="9"/>
        <v>-1885299</v>
      </c>
      <c r="E78" s="443">
        <f t="shared" si="9"/>
        <v>-2383</v>
      </c>
      <c r="F78" s="443">
        <f t="shared" si="9"/>
        <v>-616594</v>
      </c>
      <c r="G78" s="443">
        <f t="shared" si="9"/>
        <v>-257367</v>
      </c>
      <c r="H78" s="443">
        <f t="shared" si="9"/>
        <v>0</v>
      </c>
      <c r="I78" s="443">
        <f t="shared" si="9"/>
        <v>-2153734</v>
      </c>
      <c r="J78" s="443">
        <f t="shared" si="9"/>
        <v>-131280</v>
      </c>
      <c r="K78" s="443">
        <f t="shared" si="9"/>
        <v>0</v>
      </c>
      <c r="L78" s="505"/>
    </row>
    <row r="79" spans="1:12" ht="13.5" thickTop="1" x14ac:dyDescent="0.2">
      <c r="A79" s="820" t="s">
        <v>1929</v>
      </c>
      <c r="B79" s="460"/>
      <c r="C79" s="435">
        <v>411919</v>
      </c>
      <c r="D79" s="703">
        <v>2047658</v>
      </c>
      <c r="E79" s="703">
        <v>2148786</v>
      </c>
      <c r="F79" s="703">
        <v>1079757</v>
      </c>
      <c r="G79" s="703">
        <v>328872</v>
      </c>
      <c r="H79" s="703"/>
      <c r="I79" s="703">
        <v>5382527</v>
      </c>
      <c r="J79" s="703">
        <v>361316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517501</v>
      </c>
      <c r="D81" s="485">
        <f>SUM(D78:D80)</f>
        <v>162359</v>
      </c>
      <c r="E81" s="485">
        <f t="shared" ref="E81:K81" si="10">SUM(E78:E80)</f>
        <v>2146403</v>
      </c>
      <c r="F81" s="485">
        <f t="shared" si="10"/>
        <v>463163</v>
      </c>
      <c r="G81" s="485">
        <f t="shared" si="10"/>
        <v>71505</v>
      </c>
      <c r="H81" s="485">
        <f t="shared" si="10"/>
        <v>0</v>
      </c>
      <c r="I81" s="485">
        <f t="shared" si="10"/>
        <v>3228793</v>
      </c>
      <c r="J81" s="485">
        <f t="shared" si="10"/>
        <v>230036</v>
      </c>
      <c r="K81" s="485">
        <f t="shared" si="10"/>
        <v>0</v>
      </c>
      <c r="L81" s="39"/>
    </row>
    <row r="82" spans="1:12" ht="0.75" customHeight="1" thickTop="1" thickBot="1" x14ac:dyDescent="0.25">
      <c r="A82" s="632" t="s">
        <v>406</v>
      </c>
      <c r="B82" s="630"/>
      <c r="C82" s="1136">
        <f>(C81-C79)</f>
        <v>105582</v>
      </c>
      <c r="D82" s="1136">
        <f t="shared" ref="D82:K82" si="11">(D81-D79)</f>
        <v>-1885299</v>
      </c>
      <c r="E82" s="1136">
        <f t="shared" si="11"/>
        <v>-2383</v>
      </c>
      <c r="F82" s="1136">
        <f t="shared" si="11"/>
        <v>-616594</v>
      </c>
      <c r="G82" s="1136">
        <f t="shared" si="11"/>
        <v>-257367</v>
      </c>
      <c r="H82" s="1136">
        <f t="shared" si="11"/>
        <v>0</v>
      </c>
      <c r="I82" s="1136">
        <f t="shared" si="11"/>
        <v>-2153734</v>
      </c>
      <c r="J82" s="1136">
        <f t="shared" si="11"/>
        <v>-131280</v>
      </c>
      <c r="K82" s="1136">
        <f t="shared" si="11"/>
        <v>0</v>
      </c>
    </row>
    <row r="83" spans="1:12" ht="14.25" hidden="1" thickTop="1" thickBot="1" x14ac:dyDescent="0.25">
      <c r="A83" s="729" t="s">
        <v>407</v>
      </c>
      <c r="B83" s="631"/>
      <c r="C83" s="1137">
        <f>C82/C81</f>
        <v>0.20402279415885186</v>
      </c>
      <c r="D83" s="1137">
        <f t="shared" ref="D83:K83" si="12">D82/D81</f>
        <v>-11.611915569817503</v>
      </c>
      <c r="E83" s="1137">
        <f t="shared" si="12"/>
        <v>-1.1102295328510069E-3</v>
      </c>
      <c r="F83" s="1137">
        <f t="shared" si="12"/>
        <v>-1.3312678257978292</v>
      </c>
      <c r="G83" s="1137">
        <f t="shared" si="12"/>
        <v>-3.5992867631634153</v>
      </c>
      <c r="H83" s="1137" t="e">
        <f t="shared" si="12"/>
        <v>#DIV/0!</v>
      </c>
      <c r="I83" s="1137">
        <f t="shared" si="12"/>
        <v>-0.66703997438051932</v>
      </c>
      <c r="J83" s="1137">
        <f t="shared" si="12"/>
        <v>-0.57069328279051978</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0" activePane="bottomLeft" state="frozen"/>
      <selection activeCell="A2" sqref="A2"/>
      <selection pane="bottomLeft" activeCell="C194" sqref="C19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16056372</v>
      </c>
      <c r="D5" s="418">
        <v>2949700</v>
      </c>
      <c r="E5" s="412">
        <v>1986852</v>
      </c>
      <c r="F5" s="806">
        <v>1211957</v>
      </c>
      <c r="G5" s="412">
        <v>283553</v>
      </c>
      <c r="H5" s="412"/>
      <c r="I5" s="412">
        <v>346266</v>
      </c>
      <c r="J5" s="436">
        <v>449555</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229998</v>
      </c>
      <c r="D7" s="412"/>
      <c r="E7" s="433"/>
      <c r="F7" s="436"/>
      <c r="G7" s="436"/>
      <c r="H7" s="436"/>
      <c r="I7" s="433"/>
      <c r="J7" s="433"/>
      <c r="K7" s="433"/>
    </row>
    <row r="8" spans="1:12" x14ac:dyDescent="0.2">
      <c r="A8" s="913" t="s">
        <v>483</v>
      </c>
      <c r="B8" s="40">
        <v>1150</v>
      </c>
      <c r="C8" s="481"/>
      <c r="D8" s="481"/>
      <c r="E8" s="507"/>
      <c r="F8" s="507"/>
      <c r="G8" s="418">
        <v>283552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16286370</v>
      </c>
      <c r="D12" s="484">
        <f t="shared" si="0"/>
        <v>2949700</v>
      </c>
      <c r="E12" s="484">
        <f t="shared" si="0"/>
        <v>1986852</v>
      </c>
      <c r="F12" s="484">
        <f t="shared" si="0"/>
        <v>1211957</v>
      </c>
      <c r="G12" s="484">
        <f t="shared" si="0"/>
        <v>567105</v>
      </c>
      <c r="H12" s="484">
        <f t="shared" si="0"/>
        <v>0</v>
      </c>
      <c r="I12" s="484">
        <f t="shared" si="0"/>
        <v>346266</v>
      </c>
      <c r="J12" s="484">
        <f t="shared" si="0"/>
        <v>449555</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2016779</v>
      </c>
      <c r="D16" s="412">
        <v>997000</v>
      </c>
      <c r="E16" s="412"/>
      <c r="F16" s="412"/>
      <c r="G16" s="412">
        <v>135000</v>
      </c>
      <c r="H16" s="412"/>
      <c r="I16" s="412"/>
      <c r="J16" s="436">
        <v>25000</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2016779</v>
      </c>
      <c r="D18" s="487">
        <f t="shared" ref="D18:K18" si="1">SUM(D14:D17)</f>
        <v>997000</v>
      </c>
      <c r="E18" s="487">
        <f t="shared" si="1"/>
        <v>0</v>
      </c>
      <c r="F18" s="487">
        <f t="shared" si="1"/>
        <v>0</v>
      </c>
      <c r="G18" s="487">
        <f t="shared" si="1"/>
        <v>135000</v>
      </c>
      <c r="H18" s="487">
        <f t="shared" si="1"/>
        <v>0</v>
      </c>
      <c r="I18" s="487">
        <f t="shared" si="1"/>
        <v>0</v>
      </c>
      <c r="J18" s="487">
        <f t="shared" si="1"/>
        <v>25000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74245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74245</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1260</v>
      </c>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v>7500</v>
      </c>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8760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3662</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3662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286221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29497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315718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22016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189306</v>
      </c>
      <c r="D79" s="412"/>
      <c r="E79" s="433"/>
      <c r="F79" s="433"/>
      <c r="G79" s="433"/>
      <c r="H79" s="433"/>
      <c r="I79" s="433"/>
      <c r="J79" s="433"/>
      <c r="K79" s="433"/>
    </row>
    <row r="80" spans="1:11" ht="12.75" customHeight="1" x14ac:dyDescent="0.2">
      <c r="A80" s="913" t="s">
        <v>650</v>
      </c>
      <c r="B80" s="40">
        <v>1730</v>
      </c>
      <c r="C80" s="483">
        <v>15817</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227139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151401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151401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54716</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v>173763</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3251</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3251</v>
      </c>
      <c r="D108" s="484">
        <f t="shared" ref="D108:K108" si="3">SUM(D95:D107)</f>
        <v>228479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19078565</v>
      </c>
      <c r="D109" s="493">
        <f t="shared" si="4"/>
        <v>4175179</v>
      </c>
      <c r="E109" s="493">
        <f t="shared" si="4"/>
        <v>1986852</v>
      </c>
      <c r="F109" s="493">
        <f t="shared" si="4"/>
        <v>1220717</v>
      </c>
      <c r="G109" s="493">
        <f t="shared" si="4"/>
        <v>702105</v>
      </c>
      <c r="H109" s="493">
        <f t="shared" si="4"/>
        <v>0</v>
      </c>
      <c r="I109" s="493">
        <f t="shared" si="4"/>
        <v>346266</v>
      </c>
      <c r="J109" s="493">
        <f t="shared" si="4"/>
        <v>474555</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269565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269565</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1757</v>
      </c>
      <c r="B117" s="262">
        <v>3001</v>
      </c>
      <c r="C117" s="489">
        <v>1881631</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1881631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122394</v>
      </c>
      <c r="D124" s="492"/>
      <c r="E124" s="433"/>
      <c r="F124" s="806"/>
      <c r="G124" s="433"/>
      <c r="H124" s="433"/>
      <c r="I124" s="433"/>
      <c r="J124" s="433"/>
      <c r="K124" s="433"/>
    </row>
    <row r="125" spans="1:11" ht="12.75" customHeight="1" x14ac:dyDescent="0.2">
      <c r="A125" s="913" t="s">
        <v>1837</v>
      </c>
      <c r="B125" s="262">
        <v>3105</v>
      </c>
      <c r="C125" s="412">
        <v>249142</v>
      </c>
      <c r="D125" s="492"/>
      <c r="E125" s="433"/>
      <c r="F125" s="412"/>
      <c r="G125" s="433"/>
      <c r="H125" s="433"/>
      <c r="I125" s="433"/>
      <c r="J125" s="433"/>
      <c r="K125" s="433"/>
    </row>
    <row r="126" spans="1:11" ht="12.75" customHeight="1" x14ac:dyDescent="0.2">
      <c r="A126" s="913" t="s">
        <v>1035</v>
      </c>
      <c r="B126" s="262">
        <v>3110</v>
      </c>
      <c r="C126" s="483">
        <v>99273</v>
      </c>
      <c r="D126" s="412"/>
      <c r="E126" s="433"/>
      <c r="F126" s="412"/>
      <c r="G126" s="433"/>
      <c r="H126" s="433"/>
      <c r="I126" s="433"/>
      <c r="J126" s="433"/>
      <c r="K126" s="433"/>
    </row>
    <row r="127" spans="1:11" ht="12.75" customHeight="1" x14ac:dyDescent="0.2">
      <c r="A127" s="913" t="s">
        <v>112</v>
      </c>
      <c r="B127" s="262">
        <v>3120</v>
      </c>
      <c r="C127" s="412">
        <v>200621</v>
      </c>
      <c r="D127" s="492"/>
      <c r="E127" s="433"/>
      <c r="F127" s="412"/>
      <c r="G127" s="433"/>
      <c r="H127" s="433"/>
      <c r="I127" s="433"/>
      <c r="J127" s="433"/>
      <c r="K127" s="433"/>
    </row>
    <row r="128" spans="1:11" ht="12.75" customHeight="1" x14ac:dyDescent="0.2">
      <c r="A128" s="913" t="s">
        <v>1838</v>
      </c>
      <c r="B128" s="262">
        <v>3130</v>
      </c>
      <c r="C128" s="412">
        <v>5139</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676569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38285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38285</v>
      </c>
      <c r="D144" s="433"/>
      <c r="E144" s="492"/>
      <c r="F144" s="433"/>
      <c r="G144" s="485">
        <f>SUM(G142:G143)</f>
        <v>0</v>
      </c>
      <c r="H144" s="433"/>
      <c r="I144" s="433"/>
      <c r="J144" s="433"/>
      <c r="K144" s="433"/>
    </row>
    <row r="145" spans="1:11" ht="12.75" customHeight="1" thickTop="1" thickBot="1" x14ac:dyDescent="0.25">
      <c r="A145" s="922" t="s">
        <v>1246</v>
      </c>
      <c r="B145" s="923">
        <v>3360</v>
      </c>
      <c r="C145" s="424">
        <v>2818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66703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9406</v>
      </c>
      <c r="G151" s="436"/>
      <c r="H151" s="433"/>
      <c r="I151" s="433"/>
      <c r="J151" s="433"/>
      <c r="K151" s="433"/>
    </row>
    <row r="152" spans="1:11" ht="12.75" customHeight="1" x14ac:dyDescent="0.2">
      <c r="A152" s="913" t="s">
        <v>1247</v>
      </c>
      <c r="B152" s="262">
        <v>3510</v>
      </c>
      <c r="C152" s="483"/>
      <c r="D152" s="412"/>
      <c r="E152" s="492"/>
      <c r="F152" s="412">
        <v>508525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517931</v>
      </c>
      <c r="G154" s="484">
        <f>SUM(G151:G153)</f>
        <v>0</v>
      </c>
      <c r="H154" s="433"/>
      <c r="I154" s="433"/>
      <c r="J154" s="433"/>
      <c r="K154" s="433"/>
    </row>
    <row r="155" spans="1:11" ht="12.75" customHeight="1" thickTop="1" thickBot="1" x14ac:dyDescent="0.25">
      <c r="A155" s="922" t="s">
        <v>446</v>
      </c>
      <c r="B155" s="923">
        <v>3610</v>
      </c>
      <c r="C155" s="424">
        <v>3000</v>
      </c>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787375</v>
      </c>
      <c r="D172" s="924">
        <f t="shared" si="6"/>
        <v>0</v>
      </c>
      <c r="E172" s="924">
        <f t="shared" si="6"/>
        <v>0</v>
      </c>
      <c r="F172" s="924">
        <f t="shared" si="6"/>
        <v>517931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2669006</v>
      </c>
      <c r="D173" s="493">
        <f>SUM(D121,D172)</f>
        <v>0</v>
      </c>
      <c r="E173" s="493">
        <f>SUM(E121,E172)</f>
        <v>0</v>
      </c>
      <c r="F173" s="493">
        <f t="shared" ref="F173:K173" si="7">SUM(F121,F172)</f>
        <v>517931</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320708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26971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347679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434622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434622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1117</v>
      </c>
      <c r="D215" s="412"/>
      <c r="E215" s="433"/>
      <c r="F215" s="412"/>
      <c r="G215" s="412"/>
      <c r="H215" s="433"/>
      <c r="I215" s="433"/>
      <c r="J215" s="433"/>
      <c r="K215" s="433"/>
    </row>
    <row r="216" spans="1:11" ht="12.75" customHeight="1" thickBot="1" x14ac:dyDescent="0.25">
      <c r="A216" s="464" t="s">
        <v>1057</v>
      </c>
      <c r="B216" s="457"/>
      <c r="C216" s="484">
        <f>SUM(C213:C215)</f>
        <v>1117</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54194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837612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837612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22854748</v>
      </c>
      <c r="D275" s="493">
        <f t="shared" si="12"/>
        <v>4175179</v>
      </c>
      <c r="E275" s="493">
        <f t="shared" si="12"/>
        <v>1986852</v>
      </c>
      <c r="F275" s="493">
        <f t="shared" si="12"/>
        <v>1738648</v>
      </c>
      <c r="G275" s="493">
        <f t="shared" si="12"/>
        <v>702105</v>
      </c>
      <c r="H275" s="493">
        <f t="shared" si="12"/>
        <v>0</v>
      </c>
      <c r="I275" s="493">
        <f t="shared" si="12"/>
        <v>346266</v>
      </c>
      <c r="J275" s="493">
        <f t="shared" si="12"/>
        <v>474555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D10" sqref="D1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8924771</v>
      </c>
      <c r="D5" s="412">
        <v>1510964</v>
      </c>
      <c r="E5" s="412">
        <v>115680</v>
      </c>
      <c r="F5" s="412">
        <v>242725</v>
      </c>
      <c r="G5" s="412">
        <v>101950</v>
      </c>
      <c r="H5" s="412">
        <v>18598</v>
      </c>
      <c r="I5" s="436"/>
      <c r="J5" s="436"/>
      <c r="K5" s="414">
        <f>SUM(C5:J5)</f>
        <v>10914688</v>
      </c>
      <c r="L5" s="412">
        <v>9912608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c r="D8" s="412"/>
      <c r="E8" s="412"/>
      <c r="F8" s="412"/>
      <c r="G8" s="412"/>
      <c r="H8" s="412"/>
      <c r="I8" s="436"/>
      <c r="J8" s="436"/>
      <c r="K8" s="414">
        <f t="shared" si="0"/>
        <v>0</v>
      </c>
      <c r="L8" s="412"/>
    </row>
    <row r="9" spans="1:14" x14ac:dyDescent="0.2">
      <c r="A9" s="1813" t="s">
        <v>838</v>
      </c>
      <c r="B9" s="267" t="s">
        <v>1144</v>
      </c>
      <c r="C9" s="436">
        <v>9255</v>
      </c>
      <c r="D9" s="436">
        <v>1488</v>
      </c>
      <c r="E9" s="436">
        <v>234</v>
      </c>
      <c r="F9" s="436"/>
      <c r="G9" s="436"/>
      <c r="H9" s="436"/>
      <c r="I9" s="436"/>
      <c r="J9" s="436"/>
      <c r="K9" s="414">
        <f t="shared" si="0"/>
        <v>10977</v>
      </c>
      <c r="L9" s="412">
        <v>8000</v>
      </c>
    </row>
    <row r="10" spans="1:14" x14ac:dyDescent="0.2">
      <c r="A10" s="1813" t="s">
        <v>839</v>
      </c>
      <c r="B10" s="267">
        <v>1250</v>
      </c>
      <c r="C10" s="412">
        <v>200765</v>
      </c>
      <c r="D10" s="412">
        <v>90793</v>
      </c>
      <c r="E10" s="412">
        <v>81719</v>
      </c>
      <c r="F10" s="412">
        <v>143298</v>
      </c>
      <c r="G10" s="412"/>
      <c r="H10" s="412"/>
      <c r="I10" s="436"/>
      <c r="J10" s="436"/>
      <c r="K10" s="414">
        <f t="shared" si="0"/>
        <v>516575</v>
      </c>
      <c r="L10" s="412">
        <v>406500</v>
      </c>
    </row>
    <row r="11" spans="1:14" x14ac:dyDescent="0.2">
      <c r="A11" s="1813" t="s">
        <v>1346</v>
      </c>
      <c r="B11" s="267" t="s">
        <v>169</v>
      </c>
      <c r="C11" s="436">
        <v>1213467</v>
      </c>
      <c r="D11" s="436">
        <v>145616</v>
      </c>
      <c r="E11" s="436">
        <v>6476</v>
      </c>
      <c r="F11" s="436">
        <v>12499</v>
      </c>
      <c r="G11" s="436">
        <v>2000</v>
      </c>
      <c r="H11" s="436"/>
      <c r="I11" s="436"/>
      <c r="J11" s="436"/>
      <c r="K11" s="414">
        <f t="shared" si="0"/>
        <v>1380058</v>
      </c>
      <c r="L11" s="412">
        <v>1148483</v>
      </c>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666614</v>
      </c>
      <c r="D14" s="412">
        <v>66661</v>
      </c>
      <c r="E14" s="412">
        <v>143512</v>
      </c>
      <c r="F14" s="412">
        <v>69654</v>
      </c>
      <c r="G14" s="412">
        <v>12783</v>
      </c>
      <c r="H14" s="412">
        <v>45057</v>
      </c>
      <c r="I14" s="436"/>
      <c r="J14" s="436"/>
      <c r="K14" s="414">
        <f t="shared" si="0"/>
        <v>1004281</v>
      </c>
      <c r="L14" s="412">
        <v>942484</v>
      </c>
    </row>
    <row r="15" spans="1:14" x14ac:dyDescent="0.2">
      <c r="A15" s="1813" t="s">
        <v>1140</v>
      </c>
      <c r="B15" s="267">
        <v>1600</v>
      </c>
      <c r="C15" s="412">
        <v>116582</v>
      </c>
      <c r="D15" s="412">
        <v>11658</v>
      </c>
      <c r="E15" s="412"/>
      <c r="F15" s="412"/>
      <c r="G15" s="412"/>
      <c r="H15" s="412"/>
      <c r="I15" s="436"/>
      <c r="J15" s="436"/>
      <c r="K15" s="414">
        <f t="shared" si="0"/>
        <v>128240</v>
      </c>
      <c r="L15" s="412">
        <v>117600</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341120</v>
      </c>
      <c r="D18" s="412">
        <v>34112</v>
      </c>
      <c r="E18" s="412"/>
      <c r="F18" s="412">
        <v>5667</v>
      </c>
      <c r="G18" s="412"/>
      <c r="H18" s="412"/>
      <c r="I18" s="436"/>
      <c r="J18" s="436"/>
      <c r="K18" s="414">
        <f t="shared" si="0"/>
        <v>380899</v>
      </c>
      <c r="L18" s="412">
        <v>350449</v>
      </c>
    </row>
    <row r="19" spans="1:12" x14ac:dyDescent="0.2">
      <c r="A19" s="1813" t="s">
        <v>141</v>
      </c>
      <c r="B19" s="267">
        <v>1900</v>
      </c>
      <c r="C19" s="412">
        <v>105462</v>
      </c>
      <c r="D19" s="412">
        <v>10546</v>
      </c>
      <c r="E19" s="412"/>
      <c r="F19" s="412"/>
      <c r="G19" s="412"/>
      <c r="H19" s="412"/>
      <c r="I19" s="436"/>
      <c r="J19" s="436"/>
      <c r="K19" s="414">
        <f t="shared" si="0"/>
        <v>116008</v>
      </c>
      <c r="L19" s="412">
        <v>92500</v>
      </c>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11578036</v>
      </c>
      <c r="D33" s="415">
        <f t="shared" ref="D33:L33" si="1">SUM(D5:D32)</f>
        <v>1871838</v>
      </c>
      <c r="E33" s="415">
        <f t="shared" si="1"/>
        <v>347621</v>
      </c>
      <c r="F33" s="415">
        <f t="shared" si="1"/>
        <v>473843</v>
      </c>
      <c r="G33" s="415">
        <f t="shared" si="1"/>
        <v>116733</v>
      </c>
      <c r="H33" s="415">
        <f t="shared" si="1"/>
        <v>63655</v>
      </c>
      <c r="I33" s="415">
        <f t="shared" si="1"/>
        <v>0</v>
      </c>
      <c r="J33" s="415">
        <f t="shared" si="1"/>
        <v>0</v>
      </c>
      <c r="K33" s="415">
        <f t="shared" si="1"/>
        <v>14451726</v>
      </c>
      <c r="L33" s="415">
        <f t="shared" si="1"/>
        <v>12978624</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519186</v>
      </c>
      <c r="D36" s="418">
        <v>51919</v>
      </c>
      <c r="E36" s="418">
        <v>348</v>
      </c>
      <c r="F36" s="418">
        <v>3382</v>
      </c>
      <c r="G36" s="418">
        <v>8010</v>
      </c>
      <c r="H36" s="418"/>
      <c r="I36" s="436"/>
      <c r="J36" s="436"/>
      <c r="K36" s="414">
        <f t="shared" ref="K36:K41" si="2">SUM(C36:J36)</f>
        <v>582845</v>
      </c>
      <c r="L36" s="412">
        <v>535664</v>
      </c>
    </row>
    <row r="37" spans="1:14" x14ac:dyDescent="0.2">
      <c r="A37" s="1813" t="s">
        <v>1288</v>
      </c>
      <c r="B37" s="267">
        <v>2120</v>
      </c>
      <c r="C37" s="412">
        <v>917009</v>
      </c>
      <c r="D37" s="412">
        <v>91701</v>
      </c>
      <c r="E37" s="412">
        <v>5645</v>
      </c>
      <c r="F37" s="412">
        <v>7313</v>
      </c>
      <c r="G37" s="412">
        <v>2000</v>
      </c>
      <c r="H37" s="412">
        <v>3640</v>
      </c>
      <c r="I37" s="436"/>
      <c r="J37" s="436"/>
      <c r="K37" s="414">
        <f t="shared" si="2"/>
        <v>1027308</v>
      </c>
      <c r="L37" s="412">
        <v>835768</v>
      </c>
    </row>
    <row r="38" spans="1:14" x14ac:dyDescent="0.2">
      <c r="A38" s="1813" t="s">
        <v>222</v>
      </c>
      <c r="B38" s="267">
        <v>2130</v>
      </c>
      <c r="C38" s="412">
        <v>87692</v>
      </c>
      <c r="D38" s="412">
        <v>8769</v>
      </c>
      <c r="E38" s="412"/>
      <c r="F38" s="412">
        <v>2689</v>
      </c>
      <c r="G38" s="412">
        <v>1521</v>
      </c>
      <c r="H38" s="412"/>
      <c r="I38" s="436"/>
      <c r="J38" s="436"/>
      <c r="K38" s="414">
        <f t="shared" si="2"/>
        <v>100671</v>
      </c>
      <c r="L38" s="412">
        <v>122866</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1523887</v>
      </c>
      <c r="D42" s="415">
        <f t="shared" ref="D42:L42" si="3">SUM(D36:D41)</f>
        <v>152389</v>
      </c>
      <c r="E42" s="415">
        <f t="shared" si="3"/>
        <v>5993</v>
      </c>
      <c r="F42" s="415">
        <f t="shared" si="3"/>
        <v>13384</v>
      </c>
      <c r="G42" s="415">
        <f t="shared" si="3"/>
        <v>11531</v>
      </c>
      <c r="H42" s="415">
        <f t="shared" si="3"/>
        <v>3640</v>
      </c>
      <c r="I42" s="415">
        <f t="shared" si="3"/>
        <v>0</v>
      </c>
      <c r="J42" s="415">
        <f t="shared" si="3"/>
        <v>0</v>
      </c>
      <c r="K42" s="415">
        <f t="shared" si="3"/>
        <v>1710824</v>
      </c>
      <c r="L42" s="415">
        <f t="shared" si="3"/>
        <v>1494298</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510667</v>
      </c>
      <c r="D44" s="418">
        <v>51067</v>
      </c>
      <c r="E44" s="418">
        <v>117406</v>
      </c>
      <c r="F44" s="418">
        <v>22521</v>
      </c>
      <c r="G44" s="418">
        <v>12100</v>
      </c>
      <c r="H44" s="418"/>
      <c r="I44" s="436"/>
      <c r="J44" s="436"/>
      <c r="K44" s="420">
        <f>SUM(C44:J44)</f>
        <v>713761</v>
      </c>
      <c r="L44" s="418">
        <v>581665</v>
      </c>
    </row>
    <row r="45" spans="1:14" x14ac:dyDescent="0.2">
      <c r="A45" s="1813" t="s">
        <v>976</v>
      </c>
      <c r="B45" s="267">
        <v>2220</v>
      </c>
      <c r="C45" s="412">
        <v>909483</v>
      </c>
      <c r="D45" s="412">
        <v>90948</v>
      </c>
      <c r="E45" s="412">
        <v>336824</v>
      </c>
      <c r="F45" s="412">
        <v>107187</v>
      </c>
      <c r="G45" s="412">
        <v>259523</v>
      </c>
      <c r="H45" s="412">
        <v>315</v>
      </c>
      <c r="I45" s="436"/>
      <c r="J45" s="436"/>
      <c r="K45" s="420">
        <f>SUM(C45:J45)</f>
        <v>1704280</v>
      </c>
      <c r="L45" s="412">
        <v>1456315</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1420150</v>
      </c>
      <c r="D47" s="415">
        <f t="shared" ref="D47:K47" si="4">SUM(D44:D46)</f>
        <v>142015</v>
      </c>
      <c r="E47" s="415">
        <f t="shared" si="4"/>
        <v>454230</v>
      </c>
      <c r="F47" s="415">
        <f t="shared" si="4"/>
        <v>129708</v>
      </c>
      <c r="G47" s="415">
        <f t="shared" si="4"/>
        <v>271623</v>
      </c>
      <c r="H47" s="415">
        <f t="shared" si="4"/>
        <v>315</v>
      </c>
      <c r="I47" s="415">
        <f t="shared" si="4"/>
        <v>0</v>
      </c>
      <c r="J47" s="415">
        <f t="shared" si="4"/>
        <v>0</v>
      </c>
      <c r="K47" s="415">
        <f t="shared" si="4"/>
        <v>2418041</v>
      </c>
      <c r="L47" s="415">
        <f>SUM(L44:L46)</f>
        <v>2037980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v>527387</v>
      </c>
      <c r="E49" s="418">
        <v>204429</v>
      </c>
      <c r="F49" s="418">
        <v>9674</v>
      </c>
      <c r="G49" s="418">
        <v>7010</v>
      </c>
      <c r="H49" s="418">
        <v>2529</v>
      </c>
      <c r="I49" s="436"/>
      <c r="J49" s="436"/>
      <c r="K49" s="420">
        <f>SUM(C49:J49)</f>
        <v>751029</v>
      </c>
      <c r="L49" s="418">
        <v>743500</v>
      </c>
    </row>
    <row r="50" spans="1:14" x14ac:dyDescent="0.2">
      <c r="A50" s="1813" t="s">
        <v>979</v>
      </c>
      <c r="B50" s="267">
        <v>2320</v>
      </c>
      <c r="C50" s="412">
        <v>271757</v>
      </c>
      <c r="D50" s="412">
        <v>27176</v>
      </c>
      <c r="E50" s="412">
        <v>52010</v>
      </c>
      <c r="F50" s="412">
        <v>3252</v>
      </c>
      <c r="G50" s="412">
        <v>4537</v>
      </c>
      <c r="H50" s="412">
        <v>3477</v>
      </c>
      <c r="I50" s="436"/>
      <c r="J50" s="436"/>
      <c r="K50" s="420">
        <f>SUM(C50:J50)</f>
        <v>362209</v>
      </c>
      <c r="L50" s="412">
        <v>335350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271757</v>
      </c>
      <c r="D53" s="415">
        <f t="shared" ref="D53:L53" si="5">SUM(D49:D52)</f>
        <v>554563</v>
      </c>
      <c r="E53" s="415">
        <f t="shared" si="5"/>
        <v>256439</v>
      </c>
      <c r="F53" s="415">
        <f t="shared" si="5"/>
        <v>12926</v>
      </c>
      <c r="G53" s="415">
        <f t="shared" si="5"/>
        <v>11547</v>
      </c>
      <c r="H53" s="415">
        <f t="shared" si="5"/>
        <v>6006</v>
      </c>
      <c r="I53" s="415">
        <f t="shared" si="5"/>
        <v>0</v>
      </c>
      <c r="J53" s="415">
        <f t="shared" si="5"/>
        <v>0</v>
      </c>
      <c r="K53" s="415">
        <f t="shared" si="5"/>
        <v>1113238</v>
      </c>
      <c r="L53" s="415">
        <f t="shared" si="5"/>
        <v>1078850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819498</v>
      </c>
      <c r="D55" s="418">
        <v>81950</v>
      </c>
      <c r="E55" s="418">
        <v>39373</v>
      </c>
      <c r="F55" s="418">
        <v>3640</v>
      </c>
      <c r="G55" s="418">
        <v>237</v>
      </c>
      <c r="H55" s="418">
        <v>120</v>
      </c>
      <c r="I55" s="436"/>
      <c r="J55" s="436"/>
      <c r="K55" s="420">
        <f>SUM(C55:J55)</f>
        <v>944818</v>
      </c>
      <c r="L55" s="418">
        <v>708981</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819498</v>
      </c>
      <c r="D57" s="421">
        <f t="shared" ref="D57:K57" si="6">SUM(D55:D56)</f>
        <v>81950</v>
      </c>
      <c r="E57" s="421">
        <f t="shared" si="6"/>
        <v>39373</v>
      </c>
      <c r="F57" s="421">
        <f t="shared" si="6"/>
        <v>3640</v>
      </c>
      <c r="G57" s="421">
        <f t="shared" si="6"/>
        <v>237</v>
      </c>
      <c r="H57" s="421">
        <f t="shared" si="6"/>
        <v>120</v>
      </c>
      <c r="I57" s="421">
        <f t="shared" si="6"/>
        <v>0</v>
      </c>
      <c r="J57" s="421">
        <f t="shared" si="6"/>
        <v>0</v>
      </c>
      <c r="K57" s="421">
        <f t="shared" si="6"/>
        <v>944818</v>
      </c>
      <c r="L57" s="415">
        <f>SUM(L55:L56)</f>
        <v>708981</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310515</v>
      </c>
      <c r="D59" s="418">
        <v>27946</v>
      </c>
      <c r="E59" s="418">
        <v>49721</v>
      </c>
      <c r="F59" s="418">
        <v>74689</v>
      </c>
      <c r="G59" s="418">
        <v>18350</v>
      </c>
      <c r="H59" s="418">
        <v>650</v>
      </c>
      <c r="I59" s="436"/>
      <c r="J59" s="436"/>
      <c r="K59" s="420">
        <f t="shared" ref="K59:K64" si="7">SUM(C59:J59)</f>
        <v>481871</v>
      </c>
      <c r="L59" s="418">
        <v>2895513</v>
      </c>
      <c r="M59" s="15"/>
      <c r="N59" s="15"/>
    </row>
    <row r="60" spans="1:14" s="16" customFormat="1" x14ac:dyDescent="0.2">
      <c r="A60" s="1813" t="s">
        <v>543</v>
      </c>
      <c r="B60" s="267">
        <v>2520</v>
      </c>
      <c r="C60" s="412"/>
      <c r="D60" s="412"/>
      <c r="E60" s="412"/>
      <c r="F60" s="412"/>
      <c r="G60" s="412"/>
      <c r="H60" s="412"/>
      <c r="I60" s="436"/>
      <c r="J60" s="436"/>
      <c r="K60" s="420">
        <f t="shared" si="7"/>
        <v>0</v>
      </c>
      <c r="L60" s="412"/>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218410</v>
      </c>
      <c r="D63" s="412"/>
      <c r="E63" s="412">
        <v>193</v>
      </c>
      <c r="F63" s="412">
        <v>358486</v>
      </c>
      <c r="G63" s="412">
        <v>6156</v>
      </c>
      <c r="H63" s="412"/>
      <c r="I63" s="436"/>
      <c r="J63" s="436"/>
      <c r="K63" s="420">
        <f t="shared" si="7"/>
        <v>583245</v>
      </c>
      <c r="L63" s="412">
        <v>568500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528925</v>
      </c>
      <c r="D65" s="415">
        <f t="shared" ref="D65:L65" si="8">SUM(D59:D64)</f>
        <v>27946</v>
      </c>
      <c r="E65" s="415">
        <f t="shared" si="8"/>
        <v>49914</v>
      </c>
      <c r="F65" s="415">
        <f t="shared" si="8"/>
        <v>433175</v>
      </c>
      <c r="G65" s="415">
        <f t="shared" si="8"/>
        <v>24506</v>
      </c>
      <c r="H65" s="415">
        <f t="shared" si="8"/>
        <v>650</v>
      </c>
      <c r="I65" s="415">
        <f t="shared" si="8"/>
        <v>0</v>
      </c>
      <c r="J65" s="415">
        <f t="shared" si="8"/>
        <v>0</v>
      </c>
      <c r="K65" s="415">
        <f t="shared" si="8"/>
        <v>1065116</v>
      </c>
      <c r="L65" s="415">
        <f t="shared" si="8"/>
        <v>3464013</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v>51237</v>
      </c>
      <c r="D69" s="412">
        <v>10094</v>
      </c>
      <c r="E69" s="412">
        <v>26400</v>
      </c>
      <c r="F69" s="412">
        <v>9113</v>
      </c>
      <c r="G69" s="412"/>
      <c r="H69" s="412"/>
      <c r="I69" s="436"/>
      <c r="J69" s="436"/>
      <c r="K69" s="420">
        <f>SUM(C69:J69)</f>
        <v>96844</v>
      </c>
      <c r="L69" s="412">
        <v>82737</v>
      </c>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51237</v>
      </c>
      <c r="D72" s="415">
        <f t="shared" ref="D72:K72" si="9">SUM(D67:D71)</f>
        <v>10094</v>
      </c>
      <c r="E72" s="415">
        <f t="shared" si="9"/>
        <v>26400</v>
      </c>
      <c r="F72" s="415">
        <f t="shared" si="9"/>
        <v>9113</v>
      </c>
      <c r="G72" s="415">
        <f t="shared" si="9"/>
        <v>0</v>
      </c>
      <c r="H72" s="415">
        <f t="shared" si="9"/>
        <v>0</v>
      </c>
      <c r="I72" s="415">
        <f t="shared" si="9"/>
        <v>0</v>
      </c>
      <c r="J72" s="415">
        <f t="shared" si="9"/>
        <v>0</v>
      </c>
      <c r="K72" s="415">
        <f t="shared" si="9"/>
        <v>96844</v>
      </c>
      <c r="L72" s="415">
        <f>SUM(L67:L71)</f>
        <v>82737</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4615454</v>
      </c>
      <c r="D74" s="425">
        <f t="shared" ref="D74:K74" si="10">SUM(D42,D47,D53,D57,D65,D72,D73)</f>
        <v>968957</v>
      </c>
      <c r="E74" s="425">
        <f t="shared" si="10"/>
        <v>832349</v>
      </c>
      <c r="F74" s="425">
        <f t="shared" si="10"/>
        <v>601946</v>
      </c>
      <c r="G74" s="425">
        <f t="shared" si="10"/>
        <v>319444</v>
      </c>
      <c r="H74" s="425">
        <f t="shared" si="10"/>
        <v>10731</v>
      </c>
      <c r="I74" s="425">
        <f t="shared" si="10"/>
        <v>0</v>
      </c>
      <c r="J74" s="425">
        <f t="shared" si="10"/>
        <v>0</v>
      </c>
      <c r="K74" s="425">
        <f t="shared" si="10"/>
        <v>7348881</v>
      </c>
      <c r="L74" s="425">
        <f>SUM(L42,L47,L53,L57,L65,L72,L73)</f>
        <v>8866859</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1986278</v>
      </c>
      <c r="F78" s="413"/>
      <c r="G78" s="413"/>
      <c r="H78" s="427">
        <v>962281</v>
      </c>
      <c r="I78" s="507"/>
      <c r="J78" s="507"/>
      <c r="K78" s="414">
        <f t="shared" ref="K78:K83" si="11">SUM(C78:J78)</f>
        <v>2948559</v>
      </c>
      <c r="L78" s="418">
        <v>2750000</v>
      </c>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1986278</v>
      </c>
      <c r="F84" s="413"/>
      <c r="G84" s="413"/>
      <c r="H84" s="415">
        <f>SUM(H78:H83)</f>
        <v>962281</v>
      </c>
      <c r="I84" s="507"/>
      <c r="J84" s="507"/>
      <c r="K84" s="415">
        <f>SUM(K78:K83)</f>
        <v>2948559</v>
      </c>
      <c r="L84" s="415">
        <f>SUM(L78:L83)</f>
        <v>2750000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1986278</v>
      </c>
      <c r="F102" s="413"/>
      <c r="G102" s="413"/>
      <c r="H102" s="425">
        <f>SUM(H84,H92,H100,H101)</f>
        <v>962281</v>
      </c>
      <c r="I102" s="507"/>
      <c r="J102" s="507"/>
      <c r="K102" s="425">
        <f>SUM(K84,K92,K100,K101)</f>
        <v>2948559</v>
      </c>
      <c r="L102" s="425">
        <f>SUM(L84,L92,L100,L101)</f>
        <v>2750000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40000</v>
      </c>
      <c r="M113" s="905"/>
      <c r="N113" s="905"/>
    </row>
    <row r="114" spans="1:14" ht="12.75" customHeight="1" thickTop="1" thickBot="1" x14ac:dyDescent="0.25">
      <c r="A114" s="887" t="s">
        <v>51</v>
      </c>
      <c r="B114" s="516"/>
      <c r="C114" s="415">
        <f>SUM(C33,C74,C75,C102,C112,C113)</f>
        <v>16193490</v>
      </c>
      <c r="D114" s="415">
        <f t="shared" ref="D114:K114" si="13">SUM(D33,D74,D75,D102,D112,D113)</f>
        <v>2840795</v>
      </c>
      <c r="E114" s="415">
        <f t="shared" si="13"/>
        <v>3166248</v>
      </c>
      <c r="F114" s="415">
        <f t="shared" si="13"/>
        <v>1075789</v>
      </c>
      <c r="G114" s="415">
        <f t="shared" si="13"/>
        <v>436177</v>
      </c>
      <c r="H114" s="415">
        <f>SUM(H33,H74,H75,H102,H112,H113)</f>
        <v>1036667</v>
      </c>
      <c r="I114" s="415">
        <f t="shared" si="13"/>
        <v>0</v>
      </c>
      <c r="J114" s="415">
        <f t="shared" si="13"/>
        <v>0</v>
      </c>
      <c r="K114" s="415">
        <f t="shared" si="13"/>
        <v>24749166</v>
      </c>
      <c r="L114" s="415">
        <f>SUM(L33,L74,L75,L102,L112,L113)</f>
        <v>24635483</v>
      </c>
    </row>
    <row r="115" spans="1:14" ht="23.25" thickTop="1" x14ac:dyDescent="0.2">
      <c r="A115" s="1825" t="s">
        <v>1177</v>
      </c>
      <c r="B115" s="892"/>
      <c r="C115" s="416"/>
      <c r="D115" s="416"/>
      <c r="E115" s="416"/>
      <c r="F115" s="416"/>
      <c r="G115" s="416"/>
      <c r="H115" s="416"/>
      <c r="I115" s="416"/>
      <c r="J115" s="416"/>
      <c r="K115" s="440">
        <f>'Revenues 9-14'!C275-'Expenditures 15-22'!K114</f>
        <v>-1894418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v>3802689</v>
      </c>
      <c r="H123" s="412"/>
      <c r="I123" s="436"/>
      <c r="J123" s="436"/>
      <c r="K123" s="415">
        <f>SUM(C123:J123)</f>
        <v>3802689</v>
      </c>
      <c r="L123" s="412">
        <v>3600000</v>
      </c>
    </row>
    <row r="124" spans="1:14" ht="14.25" thickTop="1" thickBot="1" x14ac:dyDescent="0.25">
      <c r="A124" s="1813" t="s">
        <v>221</v>
      </c>
      <c r="B124" s="267">
        <v>2540</v>
      </c>
      <c r="C124" s="412">
        <v>1693734</v>
      </c>
      <c r="D124" s="412">
        <v>291091</v>
      </c>
      <c r="E124" s="412">
        <v>428481</v>
      </c>
      <c r="F124" s="412">
        <v>825758</v>
      </c>
      <c r="G124" s="412">
        <v>118725</v>
      </c>
      <c r="H124" s="412"/>
      <c r="I124" s="436"/>
      <c r="J124" s="436"/>
      <c r="K124" s="415">
        <f>SUM(C124:J124)</f>
        <v>3357789</v>
      </c>
      <c r="L124" s="412">
        <v>3295068</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1693734</v>
      </c>
      <c r="D127" s="415">
        <f t="shared" ref="D127:L127" si="14">SUM(D122:D126)</f>
        <v>291091</v>
      </c>
      <c r="E127" s="415">
        <f t="shared" si="14"/>
        <v>428481</v>
      </c>
      <c r="F127" s="415">
        <f t="shared" si="14"/>
        <v>825758</v>
      </c>
      <c r="G127" s="415">
        <f t="shared" si="14"/>
        <v>3921414</v>
      </c>
      <c r="H127" s="415">
        <f t="shared" si="14"/>
        <v>0</v>
      </c>
      <c r="I127" s="415">
        <f t="shared" si="14"/>
        <v>0</v>
      </c>
      <c r="J127" s="415">
        <f t="shared" si="14"/>
        <v>0</v>
      </c>
      <c r="K127" s="415">
        <f t="shared" si="14"/>
        <v>7160478</v>
      </c>
      <c r="L127" s="415">
        <f t="shared" si="14"/>
        <v>6895068</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t="s">
        <v>1390</v>
      </c>
    </row>
    <row r="129" spans="1:14" ht="12.75" customHeight="1" thickBot="1" x14ac:dyDescent="0.25">
      <c r="A129" s="1864" t="s">
        <v>972</v>
      </c>
      <c r="B129" s="1807" t="s">
        <v>668</v>
      </c>
      <c r="C129" s="425">
        <f>SUM(C120,C127,C128)</f>
        <v>1693734</v>
      </c>
      <c r="D129" s="425">
        <f t="shared" ref="D129:L129" si="15">SUM(D120,D127,D128)</f>
        <v>291091</v>
      </c>
      <c r="E129" s="425">
        <f t="shared" si="15"/>
        <v>428481</v>
      </c>
      <c r="F129" s="425">
        <f t="shared" si="15"/>
        <v>825758</v>
      </c>
      <c r="G129" s="425">
        <f t="shared" si="15"/>
        <v>3921414</v>
      </c>
      <c r="H129" s="425">
        <f t="shared" si="15"/>
        <v>0</v>
      </c>
      <c r="I129" s="425">
        <f t="shared" si="15"/>
        <v>0</v>
      </c>
      <c r="J129" s="425">
        <f t="shared" si="15"/>
        <v>0</v>
      </c>
      <c r="K129" s="425">
        <f t="shared" si="15"/>
        <v>7160478</v>
      </c>
      <c r="L129" s="425">
        <f t="shared" si="15"/>
        <v>6895068</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5000</v>
      </c>
    </row>
    <row r="150" spans="1:14" ht="12.75" customHeight="1" thickTop="1" thickBot="1" x14ac:dyDescent="0.25">
      <c r="A150" s="2243" t="s">
        <v>724</v>
      </c>
      <c r="B150" s="2244"/>
      <c r="C150" s="415">
        <f>SUM(C129,C130,C138,C148,C149)</f>
        <v>1693734</v>
      </c>
      <c r="D150" s="415">
        <f t="shared" ref="D150:K150" si="16">SUM(D129,D130,D138,D148,D149)</f>
        <v>291091</v>
      </c>
      <c r="E150" s="415">
        <f t="shared" si="16"/>
        <v>428481</v>
      </c>
      <c r="F150" s="415">
        <f t="shared" si="16"/>
        <v>825758</v>
      </c>
      <c r="G150" s="415">
        <f t="shared" si="16"/>
        <v>3921414</v>
      </c>
      <c r="H150" s="415">
        <f t="shared" si="16"/>
        <v>0</v>
      </c>
      <c r="I150" s="415">
        <f t="shared" si="16"/>
        <v>0</v>
      </c>
      <c r="J150" s="415">
        <f t="shared" si="16"/>
        <v>0</v>
      </c>
      <c r="K150" s="415">
        <f t="shared" si="16"/>
        <v>7160478</v>
      </c>
      <c r="L150" s="415">
        <f>SUM(L129,L130,L138,L148,L149)</f>
        <v>6900068</v>
      </c>
    </row>
    <row r="151" spans="1:14" ht="12.75" customHeight="1" thickTop="1" x14ac:dyDescent="0.2">
      <c r="A151" s="2239" t="s">
        <v>1403</v>
      </c>
      <c r="B151" s="2240"/>
      <c r="C151" s="416"/>
      <c r="D151" s="416"/>
      <c r="E151" s="416"/>
      <c r="F151" s="416"/>
      <c r="G151" s="416"/>
      <c r="H151" s="416"/>
      <c r="I151" s="416"/>
      <c r="J151" s="413"/>
      <c r="K151" s="440">
        <f>'Revenues 9-14'!D275-'Expenditures 15-22'!K150</f>
        <v>-2985299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1240710</v>
      </c>
      <c r="I163" s="413"/>
      <c r="J163" s="413"/>
      <c r="K163" s="414">
        <f>SUM(C163:H163)</f>
        <v>1240710</v>
      </c>
      <c r="L163" s="1863">
        <v>1250000</v>
      </c>
    </row>
    <row r="164" spans="1:14" ht="33.75" customHeight="1" x14ac:dyDescent="0.2">
      <c r="A164" s="1833" t="s">
        <v>293</v>
      </c>
      <c r="B164" s="536" t="s">
        <v>32</v>
      </c>
      <c r="C164" s="413"/>
      <c r="D164" s="413"/>
      <c r="E164" s="413"/>
      <c r="F164" s="413"/>
      <c r="G164" s="413"/>
      <c r="H164" s="1866">
        <v>745000</v>
      </c>
      <c r="I164" s="413"/>
      <c r="J164" s="413"/>
      <c r="K164" s="414">
        <f>SUM(C164:J164)</f>
        <v>745000</v>
      </c>
      <c r="L164" s="1866">
        <v>750000</v>
      </c>
    </row>
    <row r="165" spans="1:14" ht="13.5" customHeight="1" thickBot="1" x14ac:dyDescent="0.25">
      <c r="A165" s="1817" t="s">
        <v>885</v>
      </c>
      <c r="B165" s="537" t="s">
        <v>88</v>
      </c>
      <c r="C165" s="413"/>
      <c r="D165" s="413"/>
      <c r="E165" s="426"/>
      <c r="F165" s="413"/>
      <c r="G165" s="413"/>
      <c r="H165" s="1866">
        <v>3525</v>
      </c>
      <c r="I165" s="507"/>
      <c r="J165" s="413"/>
      <c r="K165" s="414">
        <f>SUM(C165:J165)</f>
        <v>3525</v>
      </c>
      <c r="L165" s="1866">
        <v>10000</v>
      </c>
    </row>
    <row r="166" spans="1:14" ht="12.75" customHeight="1" thickTop="1" thickBot="1" x14ac:dyDescent="0.25">
      <c r="A166" s="887" t="s">
        <v>743</v>
      </c>
      <c r="B166" s="468" t="s">
        <v>582</v>
      </c>
      <c r="C166" s="413"/>
      <c r="D166" s="413"/>
      <c r="E166" s="428">
        <f>SUM(E162,E163,E164,E165)</f>
        <v>0</v>
      </c>
      <c r="F166" s="413"/>
      <c r="G166" s="413"/>
      <c r="H166" s="425">
        <f>SUM(H162,H163,H164,H165)</f>
        <v>1989235</v>
      </c>
      <c r="I166" s="437"/>
      <c r="J166" s="413"/>
      <c r="K166" s="425">
        <f>SUM(K162,K163,K164,K165)</f>
        <v>1989235</v>
      </c>
      <c r="L166" s="425">
        <f>SUM(L162,L163,L164,L165)</f>
        <v>2010000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1989235</v>
      </c>
      <c r="I168" s="437"/>
      <c r="J168" s="413"/>
      <c r="K168" s="425">
        <f>SUM(K154,K166,K167)</f>
        <v>1989235</v>
      </c>
      <c r="L168" s="425">
        <f>SUM(L154,L166,L167)</f>
        <v>2010000</v>
      </c>
    </row>
    <row r="169" spans="1:14" ht="23.25" thickTop="1" x14ac:dyDescent="0.2">
      <c r="A169" s="1825" t="s">
        <v>1177</v>
      </c>
      <c r="B169" s="467"/>
      <c r="C169" s="413"/>
      <c r="D169" s="413"/>
      <c r="E169" s="413"/>
      <c r="F169" s="413"/>
      <c r="G169" s="413"/>
      <c r="H169" s="416"/>
      <c r="I169" s="413"/>
      <c r="J169" s="413"/>
      <c r="K169" s="440">
        <f>'Revenues 9-14'!E275-'Expenditures 15-22'!K168</f>
        <v>-2383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641107</v>
      </c>
      <c r="D176" s="412">
        <v>109330</v>
      </c>
      <c r="E176" s="412">
        <v>781806</v>
      </c>
      <c r="F176" s="412">
        <v>58380</v>
      </c>
      <c r="G176" s="412">
        <v>164619</v>
      </c>
      <c r="H176" s="412"/>
      <c r="I176" s="436"/>
      <c r="J176" s="436"/>
      <c r="K176" s="414">
        <f>SUM(C176:J176)</f>
        <v>1755242</v>
      </c>
      <c r="L176" s="412">
        <v>1843102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641107</v>
      </c>
      <c r="D178" s="425">
        <f t="shared" ref="D178:J178" si="17">SUM(D174,D176,D177)</f>
        <v>109330</v>
      </c>
      <c r="E178" s="425">
        <f t="shared" si="17"/>
        <v>781806</v>
      </c>
      <c r="F178" s="425">
        <f t="shared" si="17"/>
        <v>58380</v>
      </c>
      <c r="G178" s="425">
        <f t="shared" si="17"/>
        <v>164619</v>
      </c>
      <c r="H178" s="425">
        <f t="shared" si="17"/>
        <v>0</v>
      </c>
      <c r="I178" s="425">
        <f t="shared" si="17"/>
        <v>0</v>
      </c>
      <c r="J178" s="425">
        <f t="shared" si="17"/>
        <v>0</v>
      </c>
      <c r="K178" s="425">
        <f>SUM(K174,K176,K177)</f>
        <v>1755242</v>
      </c>
      <c r="L178" s="425">
        <f>SUM(L174, L176:L177)</f>
        <v>1843102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5000</v>
      </c>
    </row>
    <row r="204" spans="1:14" ht="12.75" customHeight="1" thickTop="1" thickBot="1" x14ac:dyDescent="0.25">
      <c r="A204" s="1834" t="s">
        <v>317</v>
      </c>
      <c r="B204" s="470"/>
      <c r="C204" s="415">
        <f>SUM(C178,C179)</f>
        <v>641107</v>
      </c>
      <c r="D204" s="415">
        <f>SUM(D178,D179)</f>
        <v>109330</v>
      </c>
      <c r="E204" s="415">
        <f>SUM(E178,E179,E190)</f>
        <v>781806</v>
      </c>
      <c r="F204" s="415">
        <f>SUM(F178,F179)</f>
        <v>58380</v>
      </c>
      <c r="G204" s="415">
        <f>SUM(G178,G179)</f>
        <v>164619</v>
      </c>
      <c r="H204" s="415">
        <f>SUM(H178,H179,H190,H202,H203)</f>
        <v>0</v>
      </c>
      <c r="I204" s="415">
        <f>SUM(I178,I179)</f>
        <v>0</v>
      </c>
      <c r="J204" s="415">
        <f>SUM(J178,J179)</f>
        <v>0</v>
      </c>
      <c r="K204" s="414">
        <f>SUM(K178,K179,K190,K202,K203)</f>
        <v>1755242</v>
      </c>
      <c r="L204" s="415">
        <f>SUM(L178,L179,L190,L202,L203)</f>
        <v>1848102</v>
      </c>
    </row>
    <row r="205" spans="1:14" ht="23.25" thickTop="1" x14ac:dyDescent="0.2">
      <c r="A205" s="1825" t="s">
        <v>1177</v>
      </c>
      <c r="B205" s="467"/>
      <c r="C205" s="416"/>
      <c r="D205" s="416"/>
      <c r="E205" s="416"/>
      <c r="F205" s="416"/>
      <c r="G205" s="416"/>
      <c r="H205" s="416"/>
      <c r="I205" s="413"/>
      <c r="J205" s="413"/>
      <c r="K205" s="440">
        <f>'Revenues 9-14'!F275-'Expenditures 15-22'!K204</f>
        <v>-16594</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47200</v>
      </c>
      <c r="E209" s="413"/>
      <c r="F209" s="413"/>
      <c r="G209" s="413"/>
      <c r="H209" s="413"/>
      <c r="I209" s="413"/>
      <c r="J209" s="413"/>
      <c r="K209" s="414">
        <f>D209</f>
        <v>47200</v>
      </c>
      <c r="L209" s="412"/>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c r="E211" s="413"/>
      <c r="F211" s="413"/>
      <c r="G211" s="413"/>
      <c r="H211" s="413"/>
      <c r="I211" s="413"/>
      <c r="J211" s="413"/>
      <c r="K211" s="414">
        <f t="shared" si="19"/>
        <v>0</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8636</v>
      </c>
      <c r="E217" s="413"/>
      <c r="F217" s="413"/>
      <c r="G217" s="413"/>
      <c r="H217" s="413"/>
      <c r="I217" s="413"/>
      <c r="J217" s="413"/>
      <c r="K217" s="414">
        <f t="shared" si="19"/>
        <v>8636</v>
      </c>
      <c r="L217" s="412"/>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55836</v>
      </c>
      <c r="E223" s="413"/>
      <c r="F223" s="413"/>
      <c r="G223" s="413"/>
      <c r="H223" s="413"/>
      <c r="I223" s="413"/>
      <c r="J223" s="413"/>
      <c r="K223" s="415">
        <f>SUM(K209:K222)</f>
        <v>55836</v>
      </c>
      <c r="L223" s="415">
        <f>SUM(L209:L222)</f>
        <v>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5428</v>
      </c>
      <c r="E228" s="413"/>
      <c r="F228" s="413"/>
      <c r="G228" s="413"/>
      <c r="H228" s="413"/>
      <c r="I228" s="413"/>
      <c r="J228" s="413"/>
      <c r="K228" s="414">
        <f t="shared" si="20"/>
        <v>5428</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5428</v>
      </c>
      <c r="E232" s="413"/>
      <c r="F232" s="413"/>
      <c r="G232" s="413"/>
      <c r="H232" s="413"/>
      <c r="I232" s="413"/>
      <c r="J232" s="413"/>
      <c r="K232" s="415">
        <f>SUM(K226:K231)</f>
        <v>5428</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86352</v>
      </c>
      <c r="E239" s="413"/>
      <c r="F239" s="413"/>
      <c r="G239" s="413"/>
      <c r="H239" s="413"/>
      <c r="I239" s="413"/>
      <c r="J239" s="413"/>
      <c r="K239" s="420">
        <f>D239</f>
        <v>86352</v>
      </c>
      <c r="L239" s="418">
        <v>960000</v>
      </c>
    </row>
    <row r="240" spans="1:12" x14ac:dyDescent="0.2">
      <c r="A240" s="1813" t="s">
        <v>979</v>
      </c>
      <c r="B240" s="267">
        <v>2320</v>
      </c>
      <c r="C240" s="413"/>
      <c r="D240" s="412"/>
      <c r="E240" s="413"/>
      <c r="F240" s="413"/>
      <c r="G240" s="413"/>
      <c r="H240" s="413"/>
      <c r="I240" s="413"/>
      <c r="J240" s="413"/>
      <c r="K240" s="420">
        <f t="shared" ref="K240:K250" si="21">D240</f>
        <v>0</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86352</v>
      </c>
      <c r="E251" s="413"/>
      <c r="F251" s="413"/>
      <c r="G251" s="413"/>
      <c r="H251" s="413"/>
      <c r="I251" s="413"/>
      <c r="J251" s="413"/>
      <c r="K251" s="415">
        <f>SUM(K239:K250)</f>
        <v>86352</v>
      </c>
      <c r="L251" s="415">
        <f>SUM(L239:L250)</f>
        <v>960000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57568</v>
      </c>
      <c r="E257" s="413"/>
      <c r="F257" s="413"/>
      <c r="G257" s="413"/>
      <c r="H257" s="413"/>
      <c r="I257" s="413"/>
      <c r="J257" s="413"/>
      <c r="K257" s="420">
        <f>D257</f>
        <v>57568</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364599</v>
      </c>
      <c r="E260" s="413"/>
      <c r="F260" s="413"/>
      <c r="G260" s="413"/>
      <c r="H260" s="413"/>
      <c r="I260" s="413"/>
      <c r="J260" s="413"/>
      <c r="K260" s="420">
        <f t="shared" si="22"/>
        <v>364599</v>
      </c>
      <c r="L260" s="412"/>
    </row>
    <row r="261" spans="1:12" x14ac:dyDescent="0.2">
      <c r="A261" s="1813" t="s">
        <v>1129</v>
      </c>
      <c r="B261" s="267">
        <v>2550</v>
      </c>
      <c r="C261" s="413"/>
      <c r="D261" s="412">
        <v>383789</v>
      </c>
      <c r="E261" s="413"/>
      <c r="F261" s="413"/>
      <c r="G261" s="413"/>
      <c r="H261" s="413"/>
      <c r="I261" s="413"/>
      <c r="J261" s="413"/>
      <c r="K261" s="420">
        <f t="shared" si="22"/>
        <v>383789</v>
      </c>
      <c r="L261" s="412"/>
    </row>
    <row r="262" spans="1:12" x14ac:dyDescent="0.2">
      <c r="A262" s="1813" t="s">
        <v>107</v>
      </c>
      <c r="B262" s="267">
        <v>2560</v>
      </c>
      <c r="C262" s="413"/>
      <c r="D262" s="412">
        <v>5900</v>
      </c>
      <c r="E262" s="413"/>
      <c r="F262" s="413"/>
      <c r="G262" s="413"/>
      <c r="H262" s="413"/>
      <c r="I262" s="413"/>
      <c r="J262" s="413"/>
      <c r="K262" s="420">
        <f t="shared" si="22"/>
        <v>5900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811856</v>
      </c>
      <c r="E264" s="413"/>
      <c r="F264" s="413"/>
      <c r="G264" s="413"/>
      <c r="H264" s="413"/>
      <c r="I264" s="413"/>
      <c r="J264" s="413"/>
      <c r="K264" s="415">
        <f>SUM(K257:K263)</f>
        <v>811856</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903636</v>
      </c>
      <c r="E273" s="413"/>
      <c r="F273" s="413"/>
      <c r="G273" s="413"/>
      <c r="H273" s="413"/>
      <c r="I273" s="413"/>
      <c r="J273" s="413"/>
      <c r="K273" s="425">
        <f>SUM(K232,K237,K251,K255,K264,K271,K272)</f>
        <v>903636</v>
      </c>
      <c r="L273" s="425">
        <f>SUM(L232,L237,L251,L255,L264,L271,L272)</f>
        <v>960000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959472</v>
      </c>
      <c r="E288" s="413"/>
      <c r="F288" s="413"/>
      <c r="G288" s="413"/>
      <c r="H288" s="415">
        <f>H286</f>
        <v>0</v>
      </c>
      <c r="I288" s="413"/>
      <c r="J288" s="413"/>
      <c r="K288" s="415">
        <f>SUM(K223,K273,K274,K278,K286,K287)</f>
        <v>959472</v>
      </c>
      <c r="L288" s="415">
        <f>SUM(L223,L273,L274,L278,L286,L287)</f>
        <v>960000</v>
      </c>
    </row>
    <row r="289" spans="1:14" ht="23.25" thickTop="1" x14ac:dyDescent="0.2">
      <c r="A289" s="901" t="s">
        <v>1177</v>
      </c>
      <c r="B289" s="902"/>
      <c r="C289" s="413"/>
      <c r="D289" s="416"/>
      <c r="E289" s="413"/>
      <c r="F289" s="413"/>
      <c r="G289" s="413"/>
      <c r="H289" s="441"/>
      <c r="I289" s="413"/>
      <c r="J289" s="413"/>
      <c r="K289" s="440">
        <f>'Revenues 9-14'!G275-'Expenditures 15-22'!K288</f>
        <v>-257367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170000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35000</v>
      </c>
      <c r="M314" s="909"/>
      <c r="N314" s="909"/>
    </row>
    <row r="315" spans="1:14" s="19" customFormat="1" x14ac:dyDescent="0.2">
      <c r="A315" s="891" t="s">
        <v>274</v>
      </c>
      <c r="B315" s="529" t="s">
        <v>324</v>
      </c>
      <c r="C315" s="436"/>
      <c r="D315" s="436"/>
      <c r="E315" s="436">
        <v>299639</v>
      </c>
      <c r="F315" s="436"/>
      <c r="G315" s="436"/>
      <c r="H315" s="436"/>
      <c r="I315" s="436"/>
      <c r="J315" s="436"/>
      <c r="K315" s="1061">
        <f t="shared" si="24"/>
        <v>299639</v>
      </c>
      <c r="L315" s="436">
        <v>199500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154849</v>
      </c>
      <c r="D318" s="436"/>
      <c r="E318" s="436">
        <v>150467</v>
      </c>
      <c r="F318" s="436"/>
      <c r="G318" s="436">
        <v>480</v>
      </c>
      <c r="H318" s="436"/>
      <c r="I318" s="436"/>
      <c r="J318" s="436"/>
      <c r="K318" s="1061">
        <f t="shared" si="24"/>
        <v>305796</v>
      </c>
      <c r="L318" s="436">
        <v>405000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v>400</v>
      </c>
      <c r="F322" s="691"/>
      <c r="G322" s="691"/>
      <c r="H322" s="691"/>
      <c r="I322" s="691"/>
      <c r="J322" s="691"/>
      <c r="K322" s="1223">
        <f>SUM(C322:J322)</f>
        <v>400</v>
      </c>
      <c r="L322" s="691">
        <v>0</v>
      </c>
      <c r="M322" s="909"/>
      <c r="N322" s="909"/>
    </row>
    <row r="323" spans="1:14" s="19" customFormat="1" ht="12.75" customHeight="1" thickBot="1" x14ac:dyDescent="0.25">
      <c r="A323" s="1849" t="s">
        <v>833</v>
      </c>
      <c r="B323" s="532" t="s">
        <v>668</v>
      </c>
      <c r="C323" s="1062">
        <f>SUM(C312:C322)</f>
        <v>154849</v>
      </c>
      <c r="D323" s="1062">
        <f t="shared" ref="D323:J323" si="25">SUM(D312:D322)</f>
        <v>0</v>
      </c>
      <c r="E323" s="1062">
        <f t="shared" si="25"/>
        <v>450506</v>
      </c>
      <c r="F323" s="1062">
        <f t="shared" si="25"/>
        <v>0</v>
      </c>
      <c r="G323" s="1062">
        <f t="shared" si="25"/>
        <v>480</v>
      </c>
      <c r="H323" s="1062">
        <f t="shared" si="25"/>
        <v>0</v>
      </c>
      <c r="I323" s="1062">
        <f t="shared" si="25"/>
        <v>0</v>
      </c>
      <c r="J323" s="1062">
        <f t="shared" si="25"/>
        <v>0</v>
      </c>
      <c r="K323" s="1062">
        <f>SUM(K312:K322)</f>
        <v>605835</v>
      </c>
      <c r="L323" s="1062">
        <f>SUM(L312:L322)</f>
        <v>809500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154849</v>
      </c>
      <c r="D331" s="1062">
        <f t="shared" ref="D331:J331" si="26">SUM(D323)</f>
        <v>0</v>
      </c>
      <c r="E331" s="1062">
        <f t="shared" si="26"/>
        <v>450506</v>
      </c>
      <c r="F331" s="1062">
        <f t="shared" si="26"/>
        <v>0</v>
      </c>
      <c r="G331" s="1062">
        <f t="shared" si="26"/>
        <v>480</v>
      </c>
      <c r="H331" s="1062">
        <f>SUM(H323,H329)</f>
        <v>0</v>
      </c>
      <c r="I331" s="1062">
        <f t="shared" si="26"/>
        <v>0</v>
      </c>
      <c r="J331" s="1062">
        <f t="shared" si="26"/>
        <v>0</v>
      </c>
      <c r="K331" s="1062">
        <f>SUM(K323,K329)</f>
        <v>605835</v>
      </c>
      <c r="L331" s="425">
        <f>SUM(L323,L329,L330)</f>
        <v>809500</v>
      </c>
    </row>
    <row r="332" spans="1:14" ht="12.75" customHeight="1" thickTop="1" x14ac:dyDescent="0.2">
      <c r="A332" s="2239" t="s">
        <v>1177</v>
      </c>
      <c r="B332" s="2240"/>
      <c r="C332" s="413"/>
      <c r="D332" s="413"/>
      <c r="E332" s="413"/>
      <c r="F332" s="413"/>
      <c r="G332" s="413"/>
      <c r="H332" s="413"/>
      <c r="I332" s="413"/>
      <c r="J332" s="413"/>
      <c r="K332" s="1065">
        <f>'Revenues 9-14'!J275-'Expenditures 15-22'!K331</f>
        <v>-131280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1375</v>
      </c>
      <c r="B4" s="560">
        <f>'Revenues 9-14'!C5</f>
        <v>16056372</v>
      </c>
      <c r="C4" s="512">
        <v>8355201</v>
      </c>
      <c r="D4" s="561">
        <f>B4-C4</f>
        <v>7701171</v>
      </c>
      <c r="E4" s="512">
        <v>18600542</v>
      </c>
      <c r="F4" s="561">
        <f>E4-C4</f>
        <v>10245341</v>
      </c>
    </row>
    <row r="5" spans="1:6" ht="13.7" customHeight="1" x14ac:dyDescent="0.2">
      <c r="A5" s="545" t="s">
        <v>1038</v>
      </c>
      <c r="B5" s="560">
        <f>'Revenues 9-14'!D5</f>
        <v>2949700</v>
      </c>
      <c r="C5" s="512">
        <v>1437454</v>
      </c>
      <c r="D5" s="561">
        <f t="shared" ref="D5:D18" si="0">B5-C5</f>
        <v>1512246</v>
      </c>
      <c r="E5" s="512">
        <v>3201397</v>
      </c>
      <c r="F5" s="561">
        <f>E5-C5</f>
        <v>1763943</v>
      </c>
    </row>
    <row r="6" spans="1:6" ht="13.7" customHeight="1" x14ac:dyDescent="0.2">
      <c r="A6" s="545" t="s">
        <v>480</v>
      </c>
      <c r="B6" s="560">
        <f>'Revenues 9-14'!E5</f>
        <v>1986852</v>
      </c>
      <c r="C6" s="512">
        <v>896931</v>
      </c>
      <c r="D6" s="561">
        <f t="shared" si="0"/>
        <v>1089921</v>
      </c>
      <c r="E6" s="512">
        <v>2097328</v>
      </c>
      <c r="F6" s="561">
        <f t="shared" ref="F6:F18" si="1">E6-C6</f>
        <v>1200397</v>
      </c>
    </row>
    <row r="7" spans="1:6" ht="13.7" customHeight="1" x14ac:dyDescent="0.2">
      <c r="A7" s="545" t="s">
        <v>162</v>
      </c>
      <c r="B7" s="560">
        <f>'Revenues 9-14'!F5</f>
        <v>1211957</v>
      </c>
      <c r="C7" s="512">
        <v>619902</v>
      </c>
      <c r="D7" s="561">
        <f t="shared" si="0"/>
        <v>592055</v>
      </c>
      <c r="E7" s="512">
        <v>879240</v>
      </c>
      <c r="F7" s="561">
        <f t="shared" si="1"/>
        <v>259338</v>
      </c>
    </row>
    <row r="8" spans="1:6" ht="13.7" customHeight="1" x14ac:dyDescent="0.2">
      <c r="A8" s="545" t="s">
        <v>1405</v>
      </c>
      <c r="B8" s="560">
        <f>'Revenues 9-14'!G5</f>
        <v>283553</v>
      </c>
      <c r="C8" s="512">
        <v>168452</v>
      </c>
      <c r="D8" s="561">
        <f t="shared" si="0"/>
        <v>115101</v>
      </c>
      <c r="E8" s="512">
        <v>160592</v>
      </c>
      <c r="F8" s="561">
        <f t="shared" si="1"/>
        <v>-7860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346266</v>
      </c>
      <c r="C10" s="512">
        <v>220110</v>
      </c>
      <c r="D10" s="561">
        <f t="shared" si="0"/>
        <v>126156</v>
      </c>
      <c r="E10" s="512">
        <v>401479</v>
      </c>
      <c r="F10" s="561">
        <f t="shared" si="1"/>
        <v>181369</v>
      </c>
    </row>
    <row r="11" spans="1:6" x14ac:dyDescent="0.2">
      <c r="A11" s="545" t="s">
        <v>478</v>
      </c>
      <c r="B11" s="560">
        <f>'Revenues 9-14'!J5</f>
        <v>449555</v>
      </c>
      <c r="C11" s="512">
        <v>224602</v>
      </c>
      <c r="D11" s="561">
        <f t="shared" si="0"/>
        <v>224953</v>
      </c>
      <c r="E11" s="512">
        <v>248917</v>
      </c>
      <c r="F11" s="561">
        <f t="shared" si="1"/>
        <v>24315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229998</v>
      </c>
      <c r="C14" s="512">
        <v>134761</v>
      </c>
      <c r="D14" s="561">
        <f t="shared" si="0"/>
        <v>95237</v>
      </c>
      <c r="E14" s="512">
        <v>209572</v>
      </c>
      <c r="F14" s="561">
        <f t="shared" si="1"/>
        <v>74811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283552</v>
      </c>
      <c r="C16" s="512">
        <v>168452</v>
      </c>
      <c r="D16" s="561">
        <f t="shared" si="0"/>
        <v>115100</v>
      </c>
      <c r="E16" s="512">
        <v>160592</v>
      </c>
      <c r="F16" s="561">
        <f t="shared" si="1"/>
        <v>-7860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23797805</v>
      </c>
      <c r="C19" s="562">
        <f>SUM(C4:C18)</f>
        <v>12225865</v>
      </c>
      <c r="D19" s="562">
        <f>SUM(D4:D18)</f>
        <v>11571940</v>
      </c>
      <c r="E19" s="562">
        <f>SUM(E4:E18)</f>
        <v>25959659</v>
      </c>
      <c r="F19" s="562">
        <f>SUM(F4:F18)</f>
        <v>13733794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1970</v>
      </c>
      <c r="B2" s="2287"/>
      <c r="C2" s="1625" t="s">
        <v>1939</v>
      </c>
      <c r="D2" s="1625" t="s">
        <v>1940</v>
      </c>
      <c r="E2" s="1625" t="s">
        <v>1941</v>
      </c>
      <c r="F2" s="1625" t="s">
        <v>1942</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0">
        <f>SUM(C4+D4)-E4</f>
        <v>0</v>
      </c>
    </row>
    <row r="5" spans="1:7" ht="13.5" thickTop="1" x14ac:dyDescent="0.2">
      <c r="A5" s="2289" t="s">
        <v>1324</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0" t="s">
        <v>735</v>
      </c>
      <c r="B15" s="2291"/>
      <c r="C15" s="1600">
        <f>SUM(C6:C14)</f>
        <v>0</v>
      </c>
      <c r="D15" s="1600">
        <f>SUM(D6:D14)</f>
        <v>0</v>
      </c>
      <c r="E15" s="1600">
        <f>SUM(E6:E14)</f>
        <v>0</v>
      </c>
      <c r="F15" s="1600">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454</v>
      </c>
      <c r="B19" s="2301"/>
      <c r="C19" s="1601"/>
      <c r="D19" s="512"/>
      <c r="E19" s="1601"/>
      <c r="F19" s="1600">
        <f>SUM(C19+D19)-E19</f>
        <v>0</v>
      </c>
    </row>
    <row r="20" spans="1:11" ht="12.75" customHeight="1" thickTop="1" thickBot="1" x14ac:dyDescent="0.25">
      <c r="A20" s="2302" t="s">
        <v>527</v>
      </c>
      <c r="B20" s="2303"/>
      <c r="C20" s="1601"/>
      <c r="D20" s="512"/>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0">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0">
        <f>SUM(C25+D25)-E25</f>
        <v>0</v>
      </c>
      <c r="G25" s="685"/>
    </row>
    <row r="26" spans="1:11" ht="13.5" thickTop="1" x14ac:dyDescent="0.2">
      <c r="A26" s="2273" t="s">
        <v>762</v>
      </c>
      <c r="B26" s="2274"/>
      <c r="C26" s="1602"/>
      <c r="D26" s="1602"/>
      <c r="E26" s="1602"/>
      <c r="F26" s="1603"/>
    </row>
    <row r="27" spans="1:11" ht="13.5" thickBot="1" x14ac:dyDescent="0.25">
      <c r="A27" s="2275" t="s">
        <v>1260</v>
      </c>
      <c r="B27" s="2276"/>
      <c r="C27" s="512"/>
      <c r="D27" s="512"/>
      <c r="E27" s="512"/>
      <c r="F27" s="1600">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2118</v>
      </c>
      <c r="B31" s="658">
        <v>39692</v>
      </c>
      <c r="C31" s="1102">
        <v>9865000</v>
      </c>
      <c r="D31" s="1606">
        <v>2</v>
      </c>
      <c r="E31" s="1102">
        <v>920000</v>
      </c>
      <c r="F31" s="1102"/>
      <c r="G31" s="1102"/>
      <c r="H31" s="1102">
        <v>745000</v>
      </c>
      <c r="I31" s="1103">
        <f>((E31+F31)-H31)+G31</f>
        <v>175000</v>
      </c>
      <c r="J31" s="1102"/>
      <c r="K31" s="118"/>
    </row>
    <row r="32" spans="1:11" ht="12" customHeight="1" x14ac:dyDescent="0.2">
      <c r="A32" s="1104" t="s">
        <v>2119</v>
      </c>
      <c r="B32" s="658">
        <v>40442</v>
      </c>
      <c r="C32" s="1102">
        <v>4500000</v>
      </c>
      <c r="D32" s="1606">
        <v>2</v>
      </c>
      <c r="E32" s="1102">
        <v>3100000</v>
      </c>
      <c r="F32" s="1102"/>
      <c r="G32" s="1102"/>
      <c r="H32" s="1102"/>
      <c r="I32" s="1103">
        <f>((E32+F32)-H32)+G32</f>
        <v>3100000</v>
      </c>
      <c r="J32" s="1102">
        <v>1128597</v>
      </c>
      <c r="K32" s="118"/>
    </row>
    <row r="33" spans="1:11" ht="12" customHeight="1" x14ac:dyDescent="0.2">
      <c r="A33" s="1104" t="s">
        <v>2120</v>
      </c>
      <c r="B33" s="658">
        <v>41164</v>
      </c>
      <c r="C33" s="1102">
        <v>9160000</v>
      </c>
      <c r="D33" s="1606">
        <v>2</v>
      </c>
      <c r="E33" s="1102">
        <v>5070000</v>
      </c>
      <c r="F33" s="1102"/>
      <c r="G33" s="1102"/>
      <c r="H33" s="1102"/>
      <c r="I33" s="1103">
        <f t="shared" ref="I33:I48" si="1">((E33+F33)-H33)+G33</f>
        <v>5070000</v>
      </c>
      <c r="J33" s="1102">
        <v>5070000</v>
      </c>
      <c r="K33" s="118"/>
    </row>
    <row r="34" spans="1:11" ht="12" customHeight="1" x14ac:dyDescent="0.2">
      <c r="A34" s="1104" t="s">
        <v>2121</v>
      </c>
      <c r="B34" s="658">
        <v>41529</v>
      </c>
      <c r="C34" s="1102">
        <v>16610000</v>
      </c>
      <c r="D34" s="1606">
        <v>2</v>
      </c>
      <c r="E34" s="1102">
        <v>16610000</v>
      </c>
      <c r="F34" s="1102"/>
      <c r="G34" s="1102"/>
      <c r="H34" s="1102"/>
      <c r="I34" s="1103">
        <f t="shared" si="1"/>
        <v>16610000</v>
      </c>
      <c r="J34" s="1102">
        <v>16610000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40135000</v>
      </c>
      <c r="D49" s="1605"/>
      <c r="E49" s="1103">
        <f t="shared" ref="E49:J49" si="2">SUM(E31:E48)</f>
        <v>25700000</v>
      </c>
      <c r="F49" s="1103">
        <f t="shared" si="2"/>
        <v>0</v>
      </c>
      <c r="G49" s="1103">
        <f t="shared" si="2"/>
        <v>0</v>
      </c>
      <c r="H49" s="1103">
        <f t="shared" si="2"/>
        <v>745000</v>
      </c>
      <c r="I49" s="1103">
        <f t="shared" si="2"/>
        <v>24955000</v>
      </c>
      <c r="J49" s="1103">
        <f t="shared" si="2"/>
        <v>22808597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1971</v>
      </c>
      <c r="B2" s="2312"/>
      <c r="C2" s="2312"/>
      <c r="D2" s="2312"/>
      <c r="E2" s="2313"/>
      <c r="F2" s="1885" t="s">
        <v>1077</v>
      </c>
      <c r="G2" s="1886" t="s">
        <v>101</v>
      </c>
      <c r="H2" s="1886" t="s">
        <v>479</v>
      </c>
      <c r="I2" s="1886" t="s">
        <v>1379</v>
      </c>
      <c r="J2" s="1886" t="s">
        <v>1022</v>
      </c>
      <c r="K2" s="1886" t="s">
        <v>145</v>
      </c>
    </row>
    <row r="3" spans="1:11" x14ac:dyDescent="0.2">
      <c r="A3" s="2314" t="s">
        <v>1945</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1907</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2092</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7" t="s">
        <v>1906</v>
      </c>
      <c r="B33" s="113"/>
      <c r="C33" s="113"/>
      <c r="D33" s="113"/>
      <c r="E33" s="113"/>
      <c r="F33" s="113"/>
      <c r="G33" s="573"/>
      <c r="H33" s="2335"/>
      <c r="I33" s="2334"/>
      <c r="J33" s="2334"/>
      <c r="K33" s="233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8"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3333586</v>
      </c>
      <c r="D5" s="642"/>
      <c r="E5" s="642"/>
      <c r="F5" s="1067">
        <f>(C5+D5)-E5</f>
        <v>3333586</v>
      </c>
      <c r="G5" s="638"/>
      <c r="H5" s="644"/>
      <c r="I5" s="644"/>
      <c r="J5" s="644"/>
      <c r="K5" s="649"/>
      <c r="L5" s="1066">
        <f>F5-K5</f>
        <v>3333586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70273711</v>
      </c>
      <c r="D8" s="643">
        <v>3921414</v>
      </c>
      <c r="E8" s="643"/>
      <c r="F8" s="1067">
        <f>(C8+D8)-E8</f>
        <v>74195125</v>
      </c>
      <c r="G8" s="639">
        <v>50</v>
      </c>
      <c r="H8" s="575">
        <v>18788068</v>
      </c>
      <c r="I8" s="575">
        <v>1105512</v>
      </c>
      <c r="J8" s="575"/>
      <c r="K8" s="1066">
        <f>(H8+I8)-J8</f>
        <v>19893580</v>
      </c>
      <c r="L8" s="1066">
        <f>F8-K8</f>
        <v>54301545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294598</v>
      </c>
      <c r="D10" s="1068"/>
      <c r="E10" s="1068"/>
      <c r="F10" s="1069">
        <f>(C10+D10)-E10</f>
        <v>294598</v>
      </c>
      <c r="G10" s="639">
        <v>20</v>
      </c>
      <c r="H10" s="1070">
        <v>294598</v>
      </c>
      <c r="I10" s="1070"/>
      <c r="J10" s="1070"/>
      <c r="K10" s="1066">
        <f>(H10+I10)-J10</f>
        <v>294598</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12551839</v>
      </c>
      <c r="D12" s="643">
        <v>601276</v>
      </c>
      <c r="E12" s="643"/>
      <c r="F12" s="1067">
        <f>(C12+D12)-E12</f>
        <v>13153115</v>
      </c>
      <c r="G12" s="639">
        <v>10</v>
      </c>
      <c r="H12" s="575">
        <v>8656187</v>
      </c>
      <c r="I12" s="575">
        <v>448339</v>
      </c>
      <c r="J12" s="575"/>
      <c r="K12" s="1066">
        <f>(H12+I12)-J12</f>
        <v>9104526</v>
      </c>
      <c r="L12" s="1066">
        <f>F12-K12</f>
        <v>4048589</v>
      </c>
    </row>
    <row r="13" spans="1:14" ht="14.25" thickTop="1" thickBot="1" x14ac:dyDescent="0.25">
      <c r="A13" s="654" t="s">
        <v>1336</v>
      </c>
      <c r="B13" s="286">
        <v>252</v>
      </c>
      <c r="C13" s="643">
        <v>1959313</v>
      </c>
      <c r="D13" s="643"/>
      <c r="E13" s="643"/>
      <c r="F13" s="1067">
        <f>(C13+D13)-E13</f>
        <v>1959313</v>
      </c>
      <c r="G13" s="639">
        <v>5</v>
      </c>
      <c r="H13" s="575">
        <v>1959313</v>
      </c>
      <c r="I13" s="575"/>
      <c r="J13" s="575"/>
      <c r="K13" s="1066">
        <f>(H13+I13)-J13</f>
        <v>1959313</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88413047</v>
      </c>
      <c r="D16" s="645">
        <f>SUM(D3,D5:D6,D8:D10,D12:D15)</f>
        <v>4522690</v>
      </c>
      <c r="E16" s="645">
        <f>SUM(E3,E5:E6,E8:E10,E12:E15)</f>
        <v>0</v>
      </c>
      <c r="F16" s="645">
        <f>SUM(F3,F5:F6,F8:F10,F12:F15)</f>
        <v>92935737</v>
      </c>
      <c r="G16" s="639"/>
      <c r="H16" s="645">
        <f>SUM(H3,H6,H8:H10,H12:H14,)</f>
        <v>29698166</v>
      </c>
      <c r="I16" s="645">
        <f>SUM(I3,I6,I8:I10,I12:I14,)</f>
        <v>1553851</v>
      </c>
      <c r="J16" s="645">
        <f>SUM(J3,J6,J8:J10,J12:J14,)</f>
        <v>0</v>
      </c>
      <c r="K16" s="1067">
        <f>(H16+I16)-J16</f>
        <v>31252017</v>
      </c>
      <c r="L16" s="1067">
        <f>F16-K16</f>
        <v>61683720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1553851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24749166</v>
      </c>
      <c r="G8" s="358"/>
    </row>
    <row r="9" spans="1:7" ht="12" customHeight="1" x14ac:dyDescent="0.2">
      <c r="A9" s="360" t="s">
        <v>539</v>
      </c>
      <c r="B9" s="944" t="s">
        <v>1872</v>
      </c>
      <c r="C9" s="359"/>
      <c r="D9" s="360" t="s">
        <v>591</v>
      </c>
      <c r="E9" s="579"/>
      <c r="F9" s="946">
        <f>'Expenditures 15-22'!K150</f>
        <v>7160478</v>
      </c>
      <c r="G9" s="947"/>
    </row>
    <row r="10" spans="1:7" ht="12" customHeight="1" x14ac:dyDescent="0.2">
      <c r="A10" s="360" t="s">
        <v>589</v>
      </c>
      <c r="B10" s="944" t="s">
        <v>1873</v>
      </c>
      <c r="C10" s="359"/>
      <c r="D10" s="360" t="s">
        <v>591</v>
      </c>
      <c r="E10" s="579"/>
      <c r="F10" s="946">
        <f>'Expenditures 15-22'!K168</f>
        <v>1989235</v>
      </c>
      <c r="G10" s="947"/>
    </row>
    <row r="11" spans="1:7" ht="12" customHeight="1" x14ac:dyDescent="0.2">
      <c r="A11" s="360" t="s">
        <v>540</v>
      </c>
      <c r="B11" s="944" t="s">
        <v>1874</v>
      </c>
      <c r="C11" s="359"/>
      <c r="D11" s="360" t="s">
        <v>591</v>
      </c>
      <c r="E11" s="579"/>
      <c r="F11" s="946">
        <f>'Expenditures 15-22'!K204</f>
        <v>1755242</v>
      </c>
      <c r="G11" s="947"/>
    </row>
    <row r="12" spans="1:7" ht="12" customHeight="1" x14ac:dyDescent="0.2">
      <c r="A12" s="360" t="s">
        <v>541</v>
      </c>
      <c r="B12" s="944" t="s">
        <v>1875</v>
      </c>
      <c r="C12" s="359"/>
      <c r="D12" s="360" t="s">
        <v>591</v>
      </c>
      <c r="E12" s="579"/>
      <c r="F12" s="946">
        <f>'Expenditures 15-22'!K288</f>
        <v>959472</v>
      </c>
      <c r="G12" s="947"/>
    </row>
    <row r="13" spans="1:7" ht="12" customHeight="1" x14ac:dyDescent="0.2">
      <c r="A13" s="360" t="s">
        <v>113</v>
      </c>
      <c r="B13" s="944" t="s">
        <v>1876</v>
      </c>
      <c r="C13" s="359"/>
      <c r="D13" s="360" t="s">
        <v>591</v>
      </c>
      <c r="E13" s="579"/>
      <c r="F13" s="946">
        <f>'Expenditures 15-22'!K331</f>
        <v>605835</v>
      </c>
      <c r="G13" s="948"/>
    </row>
    <row r="14" spans="1:7" ht="12" customHeight="1" thickBot="1" x14ac:dyDescent="0.25">
      <c r="A14" s="949"/>
      <c r="B14" s="580"/>
      <c r="C14" s="581"/>
      <c r="D14" s="1004" t="s">
        <v>591</v>
      </c>
      <c r="E14" s="592" t="s">
        <v>1134</v>
      </c>
      <c r="F14" s="950">
        <f>SUM(F8:F13)</f>
        <v>37219428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1260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10977</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1378058</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128240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2948559</v>
      </c>
      <c r="G53" s="358"/>
    </row>
    <row r="54" spans="1:7" ht="12" customHeight="1" x14ac:dyDescent="0.2">
      <c r="A54" s="360" t="s">
        <v>538</v>
      </c>
      <c r="B54" s="360" t="s">
        <v>1884</v>
      </c>
      <c r="C54" s="965" t="s">
        <v>1160</v>
      </c>
      <c r="D54" s="961" t="s">
        <v>1302</v>
      </c>
      <c r="E54" s="579"/>
      <c r="F54" s="1108">
        <f>'Expenditures 15-22'!G114</f>
        <v>436177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3921414</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745000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164619</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9734304</v>
      </c>
      <c r="G75" s="358"/>
    </row>
    <row r="76" spans="1:8" s="971" customFormat="1" ht="12" customHeight="1" thickTop="1" thickBot="1" x14ac:dyDescent="0.25">
      <c r="A76" s="585"/>
      <c r="B76" s="583"/>
      <c r="C76" s="584"/>
      <c r="D76" s="970" t="s">
        <v>1858</v>
      </c>
      <c r="E76" s="595"/>
      <c r="F76" s="1114">
        <f>(F14-F75)</f>
        <v>27485124</v>
      </c>
      <c r="G76" s="360"/>
    </row>
    <row r="77" spans="1:8" s="971" customFormat="1" ht="12" customHeight="1" thickTop="1" x14ac:dyDescent="0.2">
      <c r="A77" s="586"/>
      <c r="B77" s="583"/>
      <c r="C77" s="584"/>
      <c r="D77" s="970" t="s">
        <v>1947</v>
      </c>
      <c r="E77" s="595"/>
      <c r="F77" s="1621">
        <v>1803</v>
      </c>
      <c r="G77" s="361"/>
      <c r="H77" s="360"/>
    </row>
    <row r="78" spans="1:8" s="971" customFormat="1" ht="12" customHeight="1" thickBot="1" x14ac:dyDescent="0.25">
      <c r="A78" s="587"/>
      <c r="B78" s="583"/>
      <c r="C78" s="584"/>
      <c r="D78" s="970" t="s">
        <v>1927</v>
      </c>
      <c r="E78" s="595" t="s">
        <v>1134</v>
      </c>
      <c r="F78" s="1115">
        <f>IF(F77&gt;0,F76/F77," Complete Line 77")</f>
        <v>15244.106489184693</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7500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315718</v>
      </c>
      <c r="G93" s="979"/>
    </row>
    <row r="94" spans="1:7" ht="12" customHeight="1" x14ac:dyDescent="0.2">
      <c r="A94" s="980" t="s">
        <v>147</v>
      </c>
      <c r="B94" s="980" t="s">
        <v>183</v>
      </c>
      <c r="C94" s="977">
        <v>1700</v>
      </c>
      <c r="D94" s="986" t="str">
        <f>'Revenues 9-14'!A82</f>
        <v>Total District/School Activity Income</v>
      </c>
      <c r="E94" s="386"/>
      <c r="F94" s="1073">
        <f>SUM('Revenues 9-14'!C82,'Revenues 9-14'!D82)</f>
        <v>227139</v>
      </c>
      <c r="G94" s="979"/>
    </row>
    <row r="95" spans="1:7" ht="12" customHeight="1" x14ac:dyDescent="0.2">
      <c r="A95" s="980" t="s">
        <v>538</v>
      </c>
      <c r="B95" s="980" t="s">
        <v>184</v>
      </c>
      <c r="C95" s="977">
        <f>'Revenues 9-14'!B84</f>
        <v>1811</v>
      </c>
      <c r="D95" s="978" t="str">
        <f>'Revenues 9-14'!A84</f>
        <v>Rentals - Regular Textbooks</v>
      </c>
      <c r="E95" s="386"/>
      <c r="F95" s="1073">
        <f>'Revenues 9-14'!C84</f>
        <v>151401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54716</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676569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38285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2818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66703</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517931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3000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347679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434622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1117</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54194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2899392</v>
      </c>
    </row>
    <row r="176" spans="1:7" ht="12" customHeight="1" x14ac:dyDescent="0.2">
      <c r="A176" s="588"/>
      <c r="B176" s="589"/>
      <c r="C176" s="590"/>
      <c r="D176" s="1002" t="s">
        <v>1924</v>
      </c>
      <c r="E176" s="1056"/>
      <c r="F176" s="1118">
        <f>'PCTC-OEPP 28-29'!F76-F175</f>
        <v>24585732</v>
      </c>
    </row>
    <row r="177" spans="1:7" ht="12" customHeight="1" x14ac:dyDescent="0.2">
      <c r="A177" s="588"/>
      <c r="B177" s="589"/>
      <c r="C177" s="590"/>
      <c r="D177" s="1002" t="s">
        <v>798</v>
      </c>
      <c r="E177" s="1056"/>
      <c r="F177" s="1118">
        <f>'Cap Outlay Deprec 27'!I18</f>
        <v>1553851</v>
      </c>
    </row>
    <row r="178" spans="1:7" ht="12" customHeight="1" x14ac:dyDescent="0.2">
      <c r="A178" s="588"/>
      <c r="B178" s="589"/>
      <c r="C178" s="590"/>
      <c r="D178" s="1002" t="s">
        <v>1926</v>
      </c>
      <c r="E178" s="1056"/>
      <c r="F178" s="1118">
        <f>F176+F177</f>
        <v>26139583</v>
      </c>
    </row>
    <row r="179" spans="1:7" ht="12" customHeight="1" x14ac:dyDescent="0.2">
      <c r="A179" s="588"/>
      <c r="B179" s="591"/>
      <c r="C179" s="590"/>
      <c r="D179" s="1002" t="s">
        <v>1978</v>
      </c>
      <c r="E179" s="1056"/>
      <c r="F179" s="1119">
        <f>'PCTC-OEPP 28-29'!F77</f>
        <v>1803</v>
      </c>
      <c r="G179" s="69"/>
    </row>
    <row r="180" spans="1:7" ht="12" customHeight="1" thickBot="1" x14ac:dyDescent="0.25">
      <c r="A180" s="588"/>
      <c r="B180" s="591"/>
      <c r="C180" s="590"/>
      <c r="D180" s="1002" t="s">
        <v>2069</v>
      </c>
      <c r="E180" s="1056" t="s">
        <v>2070</v>
      </c>
      <c r="F180" s="1120">
        <f>F178/F179</f>
        <v>14497.827509706045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2059</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14390829</v>
      </c>
      <c r="F19" s="771"/>
      <c r="G19" s="773">
        <f>'Expenditures 15-22'!K33-SUM('Expenditures 15-22'!G33,'Expenditures 15-22'!I33)+'Expenditures 15-22'!D223</f>
        <v>14390829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1704721</v>
      </c>
      <c r="F21" s="771"/>
      <c r="G21" s="773">
        <f>'Expenditures 15-22'!K42-SUM('Expenditures 15-22'!G42,'Expenditures 15-22'!I42)+'Expenditures 15-22'!K120-SUM('Expenditures 15-22'!G120,'Expenditures 15-22'!I120)+'Expenditures 15-22'!K174-SUM('Expenditures 15-22'!G174,'Expenditures 15-22'!I174)+'Expenditures 15-22'!D232</f>
        <v>1704721</v>
      </c>
      <c r="H21" s="287"/>
      <c r="I21" s="216"/>
    </row>
    <row r="22" spans="1:9" s="2" customFormat="1" ht="12" customHeight="1" x14ac:dyDescent="0.2">
      <c r="A22" s="770" t="s">
        <v>663</v>
      </c>
      <c r="B22" s="766"/>
      <c r="C22" s="765">
        <v>2200</v>
      </c>
      <c r="D22" s="771"/>
      <c r="E22" s="772">
        <f>'Expenditures 15-22'!K47-SUM('Expenditures 15-22'!G47,'Expenditures 15-22'!I47)+'Expenditures 15-22'!D237</f>
        <v>2146418</v>
      </c>
      <c r="F22" s="771"/>
      <c r="G22" s="773">
        <f>'Expenditures 15-22'!K47-SUM('Expenditures 15-22'!G47,'Expenditures 15-22'!I47)+'Expenditures 15-22'!D237</f>
        <v>2146418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1793398</v>
      </c>
      <c r="F23" s="771"/>
      <c r="G23" s="772">
        <f>'Expenditures 15-22'!K53-SUM('Expenditures 15-22'!G53,'Expenditures 15-22'!I53)+'Expenditures 15-22'!D251+'Expenditures 15-22'!K323-SUM('Expenditures 15-22'!G323,'Expenditures 15-22'!I323)</f>
        <v>1793398</v>
      </c>
      <c r="H23" s="287"/>
      <c r="I23" s="216"/>
    </row>
    <row r="24" spans="1:9" s="2" customFormat="1" ht="12" customHeight="1" x14ac:dyDescent="0.2">
      <c r="A24" s="770" t="s">
        <v>665</v>
      </c>
      <c r="B24" s="766"/>
      <c r="C24" s="765">
        <v>2400</v>
      </c>
      <c r="D24" s="771"/>
      <c r="E24" s="772">
        <f>'Expenditures 15-22'!K57-SUM('Expenditures 15-22'!G57,'Expenditures 15-22'!I57)+'Expenditures 15-22'!D255</f>
        <v>944581</v>
      </c>
      <c r="F24" s="771"/>
      <c r="G24" s="773">
        <f>'Expenditures 15-22'!K57-SUM('Expenditures 15-22'!G57,'Expenditures 15-22'!I57)+'Expenditures 15-22'!D255</f>
        <v>944581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521089</v>
      </c>
      <c r="E26" s="772">
        <f>'Expenditures 15-22'!K122-SUM('Expenditures 15-22'!G122,'Expenditures 15-22'!I122)+E7</f>
        <v>0</v>
      </c>
      <c r="F26" s="772">
        <f>'Expenditures 15-22'!K59-SUM('Expenditures 15-22'!G59,'Expenditures 15-22'!I59)+'Expenditures 15-22'!D257-E7</f>
        <v>521089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3603663</v>
      </c>
      <c r="F28" s="775">
        <f>'Expenditures 15-22'!K61-SUM('Expenditures 15-22'!G61,'Expenditures 15-22'!I61)+'Expenditures 15-22'!K124-SUM('Expenditures 15-22'!G124,'Expenditures 15-22'!I124)+'Expenditures 15-22'!D260-E9</f>
        <v>3603663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1974412</v>
      </c>
      <c r="F29" s="771"/>
      <c r="G29" s="773">
        <f>'Expenditures 15-22'!K62-SUM('Expenditures 15-22'!G62,'Expenditures 15-22'!I62)+'Expenditures 15-22'!K125-SUM('Expenditures 15-22'!G125,'Expenditures 15-22'!I125)+'Expenditures 15-22'!K176-SUM('Expenditures 15-22'!G176,'Expenditures 15-22'!I176)+'Expenditures 15-22'!D261</f>
        <v>1974412</v>
      </c>
      <c r="H29" s="395"/>
    </row>
    <row r="30" spans="1:9" ht="12" customHeight="1" x14ac:dyDescent="0.2">
      <c r="A30" s="770" t="s">
        <v>107</v>
      </c>
      <c r="B30" s="768"/>
      <c r="C30" s="765">
        <v>2560</v>
      </c>
      <c r="D30" s="771"/>
      <c r="E30" s="772">
        <f>'Expenditures 15-22'!K63-SUM('Expenditures 15-22'!G63,'Expenditures 15-22'!I63)+'Expenditures 15-22'!D262-E10</f>
        <v>582989</v>
      </c>
      <c r="F30" s="771"/>
      <c r="G30" s="772">
        <f>'Expenditures 15-22'!K63-SUM('Expenditures 15-22'!G63,'Expenditures 15-22'!I63)+'Expenditures 15-22'!D262-E10</f>
        <v>582989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96844</v>
      </c>
      <c r="F35" s="771"/>
      <c r="G35" s="772">
        <f>'Expenditures 15-22'!K69-SUM('Expenditures 15-22'!G69,'Expenditures 15-22'!I69)+'Expenditures 15-22'!D268</f>
        <v>96844</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521089</v>
      </c>
      <c r="E40" s="775">
        <f>SUM(E19:E39)</f>
        <v>27237855</v>
      </c>
      <c r="F40" s="775">
        <f>SUM(F19:F39)</f>
        <v>4124752</v>
      </c>
      <c r="G40" s="775">
        <f>SUM(G19:G39)</f>
        <v>23634192</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521089</v>
      </c>
      <c r="F42" s="780" t="s">
        <v>564</v>
      </c>
      <c r="G42" s="776">
        <f>F40</f>
        <v>4124752</v>
      </c>
    </row>
    <row r="43" spans="1:7" ht="12" customHeight="1" x14ac:dyDescent="0.2">
      <c r="A43" s="287"/>
      <c r="B43" s="216"/>
      <c r="C43" s="288"/>
      <c r="D43" s="780" t="s">
        <v>563</v>
      </c>
      <c r="E43" s="776">
        <f>E40</f>
        <v>27237855</v>
      </c>
      <c r="F43" s="780" t="s">
        <v>563</v>
      </c>
      <c r="G43" s="776">
        <f>G40</f>
        <v>23634192</v>
      </c>
    </row>
    <row r="44" spans="1:7" ht="12" customHeight="1" x14ac:dyDescent="0.2">
      <c r="A44" s="287"/>
      <c r="B44" s="216"/>
      <c r="C44" s="216"/>
      <c r="D44" s="790" t="s">
        <v>1187</v>
      </c>
      <c r="E44" s="791">
        <f>(E42/E43)</f>
        <v>1.913105859473883E-2</v>
      </c>
      <c r="F44" s="790" t="s">
        <v>1187</v>
      </c>
      <c r="G44" s="791">
        <f>(G42/G43)</f>
        <v>0.17452477326070634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Reavis Twp HSD 220</v>
      </c>
      <c r="C6" s="2368"/>
      <c r="D6" s="2368"/>
      <c r="E6" s="1992"/>
    </row>
    <row r="7" spans="1:7" ht="11.25" customHeight="1" x14ac:dyDescent="0.25">
      <c r="A7" s="1991"/>
      <c r="B7" s="2369">
        <f>COVER!A13</f>
        <v>7016220017</v>
      </c>
      <c r="C7" s="2369"/>
      <c r="D7" s="2369"/>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c r="C26" s="2003"/>
      <c r="D26" s="2006"/>
      <c r="E26" s="2005"/>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Reavis Twp HSD 220</v>
      </c>
      <c r="J6" s="2389"/>
    </row>
    <row r="7" spans="1:10" x14ac:dyDescent="0.2">
      <c r="A7" s="2390" t="s">
        <v>1037</v>
      </c>
      <c r="B7" s="2391"/>
      <c r="C7" s="2391"/>
      <c r="D7" s="2391"/>
      <c r="E7" s="2392"/>
      <c r="F7" s="1660"/>
      <c r="G7" s="1649"/>
      <c r="H7" s="1659" t="s">
        <v>438</v>
      </c>
      <c r="I7" s="2393">
        <f>COVER!A13</f>
        <v>7016220017</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362209</v>
      </c>
      <c r="F12" s="1688"/>
      <c r="G12" s="1687">
        <f t="shared" ref="G12:G18" si="0">SUM(E12:F12)</f>
        <v>362209</v>
      </c>
      <c r="H12" s="1689">
        <v>365350</v>
      </c>
      <c r="I12" s="1688"/>
      <c r="J12" s="1687">
        <f t="shared" ref="J12:J18" si="1">SUM(H12:I12)</f>
        <v>365350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481871</v>
      </c>
      <c r="F15" s="1687">
        <f>'Expenditures 15-22'!K122</f>
        <v>0</v>
      </c>
      <c r="G15" s="1687">
        <f t="shared" si="0"/>
        <v>481871</v>
      </c>
      <c r="H15" s="1689">
        <v>500808</v>
      </c>
      <c r="I15" s="1689"/>
      <c r="J15" s="1687">
        <f t="shared" si="1"/>
        <v>500808</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844080</v>
      </c>
      <c r="F19" s="1695">
        <f t="shared" si="2"/>
        <v>0</v>
      </c>
      <c r="G19" s="1695">
        <f t="shared" si="2"/>
        <v>844080</v>
      </c>
      <c r="H19" s="1695">
        <f t="shared" si="2"/>
        <v>866158</v>
      </c>
      <c r="I19" s="1695">
        <f t="shared" si="2"/>
        <v>0</v>
      </c>
      <c r="J19" s="1695">
        <f t="shared" si="2"/>
        <v>866158</v>
      </c>
    </row>
    <row r="20" spans="1:10" ht="25.5" customHeight="1" thickTop="1" x14ac:dyDescent="0.2">
      <c r="A20" s="1683">
        <v>9</v>
      </c>
      <c r="B20" s="2400" t="s">
        <v>1953</v>
      </c>
      <c r="C20" s="2398"/>
      <c r="D20" s="2399"/>
      <c r="E20" s="1696"/>
      <c r="F20" s="1696"/>
      <c r="G20" s="1696"/>
      <c r="H20" s="1696"/>
      <c r="I20" s="1696"/>
      <c r="J20" s="1697">
        <f>IF(AND(G19&gt;0,J19&gt;0),(((J19-G19)/G19)),"Enter Budget Data")</f>
        <v>2.6156288503459389E-2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2117</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Reavis Twp HSD 220</v>
      </c>
    </row>
    <row r="65" spans="2:2" x14ac:dyDescent="0.2">
      <c r="B65" s="397">
        <f>COVER!A13</f>
        <v>7016220017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7:F19"/>
  <sheetViews>
    <sheetView showGridLines="0" zoomScale="110" zoomScaleNormal="110" workbookViewId="0">
      <selection activeCell="M24" sqref="M24"/>
    </sheetView>
  </sheetViews>
  <sheetFormatPr defaultRowHeight="12.75" x14ac:dyDescent="0.2"/>
  <cols>
    <col min="1" max="1" width="43.42578125" customWidth="1"/>
  </cols>
  <sheetData>
    <row r="7" spans="1:6" x14ac:dyDescent="0.2">
      <c r="B7" s="2064">
        <v>42912</v>
      </c>
      <c r="E7" s="2064">
        <v>42915</v>
      </c>
    </row>
    <row r="11" spans="1:6" x14ac:dyDescent="0.2">
      <c r="B11" s="446"/>
      <c r="C11" s="446"/>
      <c r="D11" s="446"/>
      <c r="E11" s="446"/>
      <c r="F11" s="446"/>
    </row>
    <row r="13" spans="1:6" x14ac:dyDescent="0.2">
      <c r="A13" s="1803"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733425</xdr:colOff>
                <xdr:row>5</xdr:row>
                <xdr:rowOff>28575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2762250</xdr:colOff>
                <xdr:row>0</xdr:row>
                <xdr:rowOff>114300</xdr:rowOff>
              </from>
              <to>
                <xdr:col>2</xdr:col>
                <xdr:colOff>171450</xdr:colOff>
                <xdr:row>5</xdr:row>
                <xdr:rowOff>76200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autoPict="0" r:id="rId9">
            <anchor moveWithCells="1">
              <from>
                <xdr:col>3</xdr:col>
                <xdr:colOff>504825</xdr:colOff>
                <xdr:row>0</xdr:row>
                <xdr:rowOff>104775</xdr:rowOff>
              </from>
              <to>
                <xdr:col>5</xdr:col>
                <xdr:colOff>104775</xdr:colOff>
                <xdr:row>5</xdr:row>
                <xdr:rowOff>57150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22854748</v>
      </c>
      <c r="C6" s="1630">
        <f>'Acct Summary 7-8'!D8</f>
        <v>4175179</v>
      </c>
      <c r="D6" s="1630">
        <f>'Acct Summary 7-8'!F8</f>
        <v>1738648</v>
      </c>
      <c r="E6" s="1630">
        <f>'Acct Summary 7-8'!I8</f>
        <v>346266</v>
      </c>
      <c r="F6" s="1630">
        <f>SUM(B6:E6)</f>
        <v>29114841</v>
      </c>
    </row>
    <row r="7" spans="1:8" s="1631" customFormat="1" ht="14.25" customHeight="1" thickBot="1" x14ac:dyDescent="0.25">
      <c r="A7" s="1629" t="s">
        <v>1694</v>
      </c>
      <c r="B7" s="1632">
        <f>'Acct Summary 7-8'!C17</f>
        <v>24749166</v>
      </c>
      <c r="C7" s="1632">
        <f>'Acct Summary 7-8'!D17</f>
        <v>7160478</v>
      </c>
      <c r="D7" s="1632">
        <f>'Acct Summary 7-8'!F17</f>
        <v>1755242</v>
      </c>
      <c r="E7" s="1895"/>
      <c r="F7" s="1630">
        <f>SUM(B7:E7)</f>
        <v>33664886</v>
      </c>
    </row>
    <row r="8" spans="1:8" s="1631" customFormat="1" ht="14.25" thickTop="1" thickBot="1" x14ac:dyDescent="0.25">
      <c r="A8" s="1633" t="s">
        <v>1695</v>
      </c>
      <c r="B8" s="1634">
        <f>(B6-B7)</f>
        <v>-1894418</v>
      </c>
      <c r="C8" s="1634">
        <f>(C6-C7)</f>
        <v>-2985299</v>
      </c>
      <c r="D8" s="1634">
        <f>(D6-D7)</f>
        <v>-16594</v>
      </c>
      <c r="E8" s="1632">
        <f>(E6-E7)</f>
        <v>346266</v>
      </c>
      <c r="F8" s="1635">
        <f>SUM(F6-F7)</f>
        <v>-4550045</v>
      </c>
    </row>
    <row r="9" spans="1:8" s="1631" customFormat="1" ht="14.25" thickTop="1" thickBot="1" x14ac:dyDescent="0.25">
      <c r="A9" s="1636" t="s">
        <v>1956</v>
      </c>
      <c r="B9" s="1637">
        <f>'Acct Summary 7-8'!C81</f>
        <v>517501</v>
      </c>
      <c r="C9" s="1637">
        <f>'Acct Summary 7-8'!D81</f>
        <v>162359</v>
      </c>
      <c r="D9" s="1637">
        <f>'Acct Summary 7-8'!F81</f>
        <v>463163</v>
      </c>
      <c r="E9" s="1637">
        <f>'Acct Summary 7-8'!I81</f>
        <v>3228793</v>
      </c>
      <c r="F9" s="1716">
        <f>SUM(B9:E9)</f>
        <v>4371816</v>
      </c>
    </row>
    <row r="10" spans="1:8" ht="16.5" customHeight="1" thickTop="1" x14ac:dyDescent="0.2">
      <c r="A10" s="1638"/>
      <c r="B10" s="1639"/>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1992</v>
      </c>
      <c r="D11" s="2431"/>
    </row>
    <row r="12" spans="1:4" s="4" customFormat="1" ht="12.75" x14ac:dyDescent="0.2">
      <c r="A12" s="1952"/>
      <c r="B12" s="228"/>
      <c r="C12" s="1951" t="s">
        <v>1991</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2040</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Reavis Twp HSD 220</v>
      </c>
      <c r="B7" s="2440"/>
      <c r="C7" s="2440"/>
      <c r="D7" s="2441"/>
      <c r="E7" s="2442">
        <f>COVER!A13</f>
        <v>7016220017</v>
      </c>
      <c r="F7" s="2443"/>
      <c r="G7" s="2444">
        <f>COVER!T23</f>
        <v>65.009142999999995</v>
      </c>
      <c r="H7" s="2445"/>
      <c r="I7" s="2445"/>
      <c r="J7" s="2445"/>
      <c r="K7" s="2445"/>
      <c r="L7" s="2446"/>
    </row>
    <row r="8" spans="1:29" ht="13.5" customHeight="1" x14ac:dyDescent="0.2">
      <c r="A8" s="2038" t="s">
        <v>2029</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Cilella and Associates, Inc</v>
      </c>
      <c r="H9" s="2451"/>
      <c r="I9" s="2451"/>
      <c r="J9" s="2451"/>
      <c r="K9" s="2451"/>
      <c r="L9" s="2452"/>
    </row>
    <row r="10" spans="1:29" ht="13.5" customHeight="1" x14ac:dyDescent="0.2">
      <c r="A10" s="2453"/>
      <c r="B10" s="2454"/>
      <c r="C10" s="2454"/>
      <c r="D10" s="2454"/>
      <c r="E10" s="2454"/>
      <c r="F10" s="2455"/>
      <c r="G10" s="2450" t="str">
        <f>COVER!T17</f>
        <v>1919 N 78th Avenue</v>
      </c>
      <c r="H10" s="2456"/>
      <c r="I10" s="2456"/>
      <c r="J10" s="2456"/>
      <c r="K10" s="2456"/>
      <c r="L10" s="2457"/>
    </row>
    <row r="11" spans="1:29" ht="13.5" customHeight="1" x14ac:dyDescent="0.2">
      <c r="A11" s="2038" t="s">
        <v>2031</v>
      </c>
      <c r="B11" s="2039"/>
      <c r="C11" s="2018"/>
      <c r="D11" s="2042"/>
      <c r="E11" s="2018"/>
      <c r="F11" s="2019"/>
      <c r="G11" s="2450" t="str">
        <f>COVER!T19</f>
        <v>Elmwood Park</v>
      </c>
      <c r="H11" s="2456"/>
      <c r="I11" s="2456"/>
      <c r="J11" s="1980" t="str">
        <f>COVER!X19</f>
        <v>Illinois</v>
      </c>
      <c r="K11" s="1980">
        <f>COVER!Z19</f>
        <v>60707</v>
      </c>
      <c r="L11" s="2022"/>
    </row>
    <row r="12" spans="1:29" ht="13.5" customHeight="1" x14ac:dyDescent="0.2">
      <c r="A12" s="2458" t="s">
        <v>2030</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2033</v>
      </c>
      <c r="H13" s="2024"/>
      <c r="I13" s="2461" t="str">
        <f>COVER!T25</f>
        <v>carmiecilella@att.net</v>
      </c>
      <c r="J13" s="2462"/>
      <c r="K13" s="2462"/>
      <c r="L13" s="2463"/>
    </row>
    <row r="14" spans="1:29" ht="13.5" customHeight="1" x14ac:dyDescent="0.2">
      <c r="A14" s="2450" t="str">
        <f>COVER!A19</f>
        <v>6034 W 77th Street</v>
      </c>
      <c r="B14" s="2448"/>
      <c r="C14" s="2448"/>
      <c r="D14" s="2448"/>
      <c r="E14" s="2029">
        <v>0</v>
      </c>
      <c r="F14" s="1307"/>
      <c r="G14" s="2025" t="s">
        <v>1413</v>
      </c>
      <c r="H14" s="1290"/>
      <c r="I14" s="1290"/>
      <c r="J14" s="1290"/>
      <c r="K14" s="1290"/>
      <c r="L14" s="2021"/>
    </row>
    <row r="15" spans="1:29" ht="13.5" customHeight="1" x14ac:dyDescent="0.2">
      <c r="A15" s="2450" t="str">
        <f>COVER!A21</f>
        <v>Burbank</v>
      </c>
      <c r="B15" s="2456"/>
      <c r="C15" s="2456"/>
      <c r="D15" s="1289"/>
      <c r="E15" s="1985"/>
      <c r="F15" s="1306"/>
      <c r="G15" s="1979" t="str">
        <f>COVER!T15</f>
        <v>Carmine J Cilella</v>
      </c>
      <c r="H15" s="1290"/>
      <c r="I15" s="1290"/>
      <c r="J15" s="1290"/>
      <c r="K15" s="1290"/>
      <c r="L15" s="2021"/>
    </row>
    <row r="16" spans="1:29" ht="12.2" customHeight="1" x14ac:dyDescent="0.2">
      <c r="A16" s="2028" t="s">
        <v>2032</v>
      </c>
      <c r="B16" s="1557"/>
      <c r="C16" s="2030">
        <f>COVER!A25</f>
        <v>60459</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708/453-1910</v>
      </c>
      <c r="H18" s="2440"/>
      <c r="I18" s="2440"/>
      <c r="J18" s="2440"/>
      <c r="K18" s="2439" t="str">
        <f>COVER!X21</f>
        <v>708/453-1909</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76" sqref="B7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Reavis Twp HSD 220</v>
      </c>
      <c r="B1" s="2438"/>
      <c r="C1" s="2438"/>
      <c r="D1" s="2438"/>
    </row>
    <row r="2" spans="1:11" s="1978" customFormat="1" ht="12.75" x14ac:dyDescent="0.2">
      <c r="A2" s="2472">
        <f>'Single Audit Cover'!E7</f>
        <v>7016220017</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Reavis Twp HSD 220</v>
      </c>
      <c r="B1" s="2476"/>
      <c r="C1" s="2476"/>
      <c r="D1" s="2476"/>
      <c r="E1" s="2476"/>
    </row>
    <row r="2" spans="1:5" x14ac:dyDescent="0.2">
      <c r="A2" s="2477">
        <f>'Single Audit Cover'!E7</f>
        <v>7016220017</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837612</v>
      </c>
    </row>
    <row r="11" spans="1:5" x14ac:dyDescent="0.2">
      <c r="A11" s="1362" t="s">
        <v>1505</v>
      </c>
      <c r="B11" s="1361"/>
      <c r="C11" s="1361"/>
    </row>
    <row r="12" spans="1:5" x14ac:dyDescent="0.2">
      <c r="A12" s="1362" t="s">
        <v>1504</v>
      </c>
      <c r="B12" s="1361" t="s">
        <v>1503</v>
      </c>
      <c r="C12" s="1361"/>
      <c r="D12" s="1360">
        <f>SUM('Revenues 9-14'!C112:K112)</f>
        <v>269565</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1107177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1107177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1107177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9"/>
  <sheetViews>
    <sheetView showGridLines="0" zoomScale="110" zoomScaleNormal="110" workbookViewId="0">
      <selection activeCell="B28" sqref="B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Reavis Twp HSD 220</v>
      </c>
      <c r="C1" s="2481"/>
      <c r="D1" s="2481"/>
      <c r="E1" s="2481"/>
      <c r="F1" s="2481"/>
      <c r="G1" s="2481"/>
      <c r="H1" s="2481"/>
      <c r="I1" s="2481"/>
      <c r="J1" s="2481"/>
      <c r="K1" s="2481"/>
    </row>
    <row r="2" spans="2:12" ht="15" x14ac:dyDescent="0.2">
      <c r="B2" s="2482">
        <f>'Single Audit Cover'!E7</f>
        <v>7016220017</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2133</v>
      </c>
      <c r="C10" s="1394"/>
      <c r="D10" s="1393"/>
      <c r="E10" s="1392"/>
      <c r="F10" s="1392"/>
      <c r="G10" s="1392"/>
      <c r="H10" s="1392"/>
      <c r="I10" s="1392"/>
      <c r="J10" s="1392"/>
      <c r="K10" s="1392"/>
    </row>
    <row r="11" spans="2:12" ht="20.100000000000001" customHeight="1" x14ac:dyDescent="0.2">
      <c r="B11" s="1391" t="s">
        <v>2132</v>
      </c>
      <c r="C11" s="1390" t="s">
        <v>2124</v>
      </c>
      <c r="D11" s="1389" t="s">
        <v>2127</v>
      </c>
      <c r="E11" s="1388">
        <v>472979</v>
      </c>
      <c r="F11" s="1388"/>
      <c r="G11" s="1388">
        <v>472979</v>
      </c>
      <c r="H11" s="1388"/>
      <c r="I11" s="1388"/>
      <c r="J11" s="1388">
        <f>SUM(G11:H11)</f>
        <v>472979</v>
      </c>
      <c r="K11" s="1388"/>
    </row>
    <row r="12" spans="2:12" ht="20.100000000000001" customHeight="1" x14ac:dyDescent="0.2">
      <c r="B12" s="1391" t="s">
        <v>2132</v>
      </c>
      <c r="C12" s="1390" t="s">
        <v>2124</v>
      </c>
      <c r="D12" s="1389" t="s">
        <v>2128</v>
      </c>
      <c r="E12" s="1388"/>
      <c r="F12" s="1388">
        <v>434622</v>
      </c>
      <c r="G12" s="1388"/>
      <c r="H12" s="1388">
        <v>216558</v>
      </c>
      <c r="I12" s="1388"/>
      <c r="J12" s="1388">
        <f>SUM(G12:H12)</f>
        <v>216558</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2130</v>
      </c>
      <c r="C14" s="1390" t="s">
        <v>2123</v>
      </c>
      <c r="D14" s="1389" t="s">
        <v>2129</v>
      </c>
      <c r="E14" s="1388">
        <v>405068</v>
      </c>
      <c r="F14" s="1388"/>
      <c r="G14" s="1388">
        <v>405068</v>
      </c>
      <c r="H14" s="1388"/>
      <c r="I14" s="1388"/>
      <c r="J14" s="1388">
        <f>SUM(G14:H14)</f>
        <v>405068</v>
      </c>
      <c r="K14" s="1388"/>
    </row>
    <row r="15" spans="2:12" ht="20.100000000000001" customHeight="1" x14ac:dyDescent="0.2">
      <c r="B15" s="1391" t="s">
        <v>2130</v>
      </c>
      <c r="C15" s="1390" t="s">
        <v>2123</v>
      </c>
      <c r="D15" s="1389" t="s">
        <v>2131</v>
      </c>
      <c r="E15" s="1388"/>
      <c r="F15" s="1388">
        <v>269565</v>
      </c>
      <c r="G15" s="1388"/>
      <c r="H15" s="1388">
        <v>269565</v>
      </c>
      <c r="I15" s="1388"/>
      <c r="J15" s="1388">
        <f>SUM(G15:H15)</f>
        <v>269565</v>
      </c>
      <c r="K15" s="1388"/>
    </row>
    <row r="16" spans="2:12" ht="20.100000000000001" customHeight="1" x14ac:dyDescent="0.2">
      <c r="B16" s="1391"/>
      <c r="C16" s="1390"/>
      <c r="D16" s="1389"/>
      <c r="E16" s="1388"/>
      <c r="F16" s="1388"/>
      <c r="G16" s="1388"/>
      <c r="H16" s="1388"/>
      <c r="I16" s="1388"/>
      <c r="J16" s="1388"/>
      <c r="K16" s="1388"/>
    </row>
    <row r="17" spans="2:11" ht="20.100000000000001" customHeight="1" x14ac:dyDescent="0.2">
      <c r="B17" s="1391" t="s">
        <v>877</v>
      </c>
      <c r="C17" s="1390" t="s">
        <v>2141</v>
      </c>
      <c r="D17" s="1389" t="s">
        <v>2142</v>
      </c>
      <c r="E17" s="1388">
        <v>54828</v>
      </c>
      <c r="F17" s="1388"/>
      <c r="G17" s="1388">
        <v>54819</v>
      </c>
      <c r="H17" s="1388"/>
      <c r="I17" s="1388"/>
      <c r="J17" s="1388">
        <f>SUM(G17:H17)</f>
        <v>54819</v>
      </c>
      <c r="K17" s="1388"/>
    </row>
    <row r="18" spans="2:11" ht="20.100000000000001" customHeight="1" x14ac:dyDescent="0.2">
      <c r="B18" s="1391" t="s">
        <v>877</v>
      </c>
      <c r="C18" s="1390" t="s">
        <v>2141</v>
      </c>
      <c r="D18" s="1389" t="s">
        <v>2143</v>
      </c>
      <c r="E18" s="1388"/>
      <c r="F18" s="1388">
        <v>54194</v>
      </c>
      <c r="G18" s="1388"/>
      <c r="H18" s="1388">
        <v>35905</v>
      </c>
      <c r="I18" s="1388"/>
      <c r="J18" s="1388">
        <f>SUM(G18:H18)</f>
        <v>35905</v>
      </c>
      <c r="K18" s="1388"/>
    </row>
    <row r="19" spans="2:11" ht="20.100000000000001" customHeight="1" x14ac:dyDescent="0.2">
      <c r="B19" s="1391"/>
      <c r="C19" s="1390"/>
      <c r="D19" s="1389"/>
      <c r="E19" s="1388"/>
      <c r="F19" s="1388"/>
      <c r="G19" s="1388"/>
      <c r="H19" s="1388"/>
      <c r="I19" s="1388"/>
      <c r="J19" s="1388"/>
      <c r="K19" s="1388"/>
    </row>
    <row r="20" spans="2:11" ht="20.100000000000001" customHeight="1" x14ac:dyDescent="0.2">
      <c r="B20" s="1391" t="s">
        <v>2144</v>
      </c>
      <c r="C20" s="1390"/>
      <c r="D20" s="1389" t="s">
        <v>2145</v>
      </c>
      <c r="E20" s="1388"/>
      <c r="F20" s="1388">
        <v>1117</v>
      </c>
      <c r="G20" s="1388"/>
      <c r="H20" s="1388">
        <v>1117</v>
      </c>
      <c r="I20" s="1388"/>
      <c r="J20" s="1388">
        <f>SUM(G20:H20)</f>
        <v>1117</v>
      </c>
      <c r="K20" s="1388"/>
    </row>
    <row r="21" spans="2:11" ht="20.100000000000001" customHeight="1" x14ac:dyDescent="0.2">
      <c r="B21" s="1391"/>
      <c r="C21" s="1390"/>
      <c r="D21" s="1389"/>
      <c r="E21" s="1388"/>
      <c r="F21" s="1388"/>
      <c r="G21" s="1388"/>
      <c r="H21" s="1388"/>
      <c r="I21" s="1388"/>
      <c r="J21" s="1388"/>
      <c r="K21" s="1388"/>
    </row>
    <row r="22" spans="2:11" ht="20.100000000000001" customHeight="1" x14ac:dyDescent="0.2">
      <c r="B22" s="2062" t="s">
        <v>2134</v>
      </c>
      <c r="C22" s="1390"/>
      <c r="D22" s="1389"/>
      <c r="E22" s="1388">
        <f>SUM(E11:E21)</f>
        <v>932875</v>
      </c>
      <c r="F22" s="1388">
        <f>SUM(F11:F21)</f>
        <v>759498</v>
      </c>
      <c r="G22" s="1388">
        <f>SUM(G11:G21)</f>
        <v>932866</v>
      </c>
      <c r="H22" s="1388">
        <f>SUM(H11:H21)</f>
        <v>523145</v>
      </c>
      <c r="I22" s="1388"/>
      <c r="J22" s="1388">
        <f>SUM(G22:H22)</f>
        <v>1456011</v>
      </c>
      <c r="K22" s="1388"/>
    </row>
    <row r="23" spans="2:11" ht="20.100000000000001" customHeight="1" x14ac:dyDescent="0.2">
      <c r="B23" s="1391"/>
      <c r="C23" s="1390"/>
      <c r="D23" s="1389"/>
      <c r="E23" s="1388"/>
      <c r="F23" s="1388"/>
      <c r="G23" s="1388"/>
      <c r="H23" s="1388"/>
      <c r="I23" s="1388"/>
      <c r="J23" s="1388"/>
      <c r="K23" s="1388"/>
    </row>
    <row r="24" spans="2:11" ht="20.100000000000001" customHeight="1" x14ac:dyDescent="0.2">
      <c r="B24" s="2062" t="s">
        <v>2135</v>
      </c>
      <c r="C24" s="1390"/>
      <c r="D24" s="1389"/>
      <c r="E24" s="1388"/>
      <c r="F24" s="1388"/>
      <c r="G24" s="1388"/>
      <c r="H24" s="1388"/>
      <c r="I24" s="1388"/>
      <c r="J24" s="1388"/>
      <c r="K24" s="1388"/>
    </row>
    <row r="25" spans="2:11" ht="20.100000000000001" customHeight="1" x14ac:dyDescent="0.2">
      <c r="B25" s="1391" t="s">
        <v>2136</v>
      </c>
      <c r="C25" s="1390">
        <v>10.555</v>
      </c>
      <c r="D25" s="1389" t="s">
        <v>2138</v>
      </c>
      <c r="E25" s="1388">
        <v>345814</v>
      </c>
      <c r="F25" s="1388"/>
      <c r="G25" s="1388">
        <v>352957</v>
      </c>
      <c r="H25" s="1388"/>
      <c r="I25" s="1388"/>
      <c r="J25" s="1388">
        <f>SUM(G25:H25)</f>
        <v>352957</v>
      </c>
      <c r="K25" s="1388"/>
    </row>
    <row r="26" spans="2:11" ht="19.899999999999999" customHeight="1" x14ac:dyDescent="0.2">
      <c r="B26" s="1391" t="s">
        <v>2136</v>
      </c>
      <c r="C26" s="1390">
        <v>10.555</v>
      </c>
      <c r="D26" s="1389" t="s">
        <v>2137</v>
      </c>
      <c r="E26" s="1388"/>
      <c r="F26" s="1388">
        <v>320708</v>
      </c>
      <c r="G26" s="1388"/>
      <c r="H26" s="1388">
        <v>248635</v>
      </c>
      <c r="I26" s="1388"/>
      <c r="J26" s="1388">
        <f>SUM(G26:H26)</f>
        <v>248635</v>
      </c>
      <c r="K26" s="1388"/>
    </row>
    <row r="27" spans="2:11" ht="20.100000000000001" customHeight="1" x14ac:dyDescent="0.2">
      <c r="B27" s="1391"/>
      <c r="C27" s="1390"/>
      <c r="D27" s="1389"/>
      <c r="E27" s="1388"/>
      <c r="F27" s="1388"/>
      <c r="G27" s="1388"/>
      <c r="H27" s="1388"/>
      <c r="I27" s="1388"/>
      <c r="J27" s="1388"/>
      <c r="K27" s="1388"/>
    </row>
    <row r="28" spans="2:11" ht="20.100000000000001" customHeight="1" x14ac:dyDescent="0.2">
      <c r="B28" s="1391" t="s">
        <v>1249</v>
      </c>
      <c r="C28" s="1390">
        <v>10.553000000000001</v>
      </c>
      <c r="D28" s="1389" t="s">
        <v>2139</v>
      </c>
      <c r="E28" s="1388">
        <v>25679</v>
      </c>
      <c r="F28" s="1388"/>
      <c r="G28" s="1388">
        <v>23919</v>
      </c>
      <c r="H28" s="1388"/>
      <c r="I28" s="1388"/>
      <c r="J28" s="1388">
        <f>SUM(G28:H28)</f>
        <v>23919</v>
      </c>
      <c r="K28" s="1388"/>
    </row>
    <row r="29" spans="2:11" ht="20.100000000000001" customHeight="1" x14ac:dyDescent="0.2">
      <c r="B29" s="1391" t="s">
        <v>1249</v>
      </c>
      <c r="C29" s="1390">
        <v>10.553000000000001</v>
      </c>
      <c r="D29" s="1389" t="s">
        <v>2140</v>
      </c>
      <c r="E29" s="1388"/>
      <c r="F29" s="1388">
        <v>26971</v>
      </c>
      <c r="G29" s="1388"/>
      <c r="H29" s="1388">
        <v>21367</v>
      </c>
      <c r="I29" s="1388"/>
      <c r="J29" s="1388">
        <f>SUM(G29:H29)</f>
        <v>21367</v>
      </c>
      <c r="K29" s="1388"/>
    </row>
    <row r="30" spans="2:11" ht="20.100000000000001" customHeight="1" x14ac:dyDescent="0.2">
      <c r="B30" s="1391"/>
      <c r="C30" s="1390"/>
      <c r="D30" s="1389"/>
      <c r="E30" s="1388"/>
      <c r="F30" s="1388"/>
      <c r="G30" s="1388"/>
      <c r="H30" s="1388"/>
      <c r="I30" s="1388"/>
      <c r="J30" s="1388"/>
      <c r="K30" s="1388"/>
    </row>
    <row r="31" spans="2:11" ht="20.100000000000001" customHeight="1" x14ac:dyDescent="0.2">
      <c r="B31" s="1391" t="s">
        <v>2148</v>
      </c>
      <c r="C31" s="1390">
        <v>10.55</v>
      </c>
      <c r="D31" s="1389" t="s">
        <v>2149</v>
      </c>
      <c r="E31" s="1388"/>
      <c r="F31" s="1388"/>
      <c r="G31" s="1388"/>
      <c r="H31" s="1388">
        <v>17597</v>
      </c>
      <c r="I31" s="1388"/>
      <c r="J31" s="1388">
        <f>SUM(G31:H31)</f>
        <v>17597</v>
      </c>
      <c r="K31" s="1388"/>
    </row>
    <row r="32" spans="2:11" ht="20.100000000000001" customHeight="1" x14ac:dyDescent="0.2">
      <c r="B32" s="1391" t="s">
        <v>2150</v>
      </c>
      <c r="C32" s="1390">
        <v>10.55</v>
      </c>
      <c r="D32" s="1389" t="s">
        <v>2149</v>
      </c>
      <c r="E32" s="1388"/>
      <c r="F32" s="1388"/>
      <c r="G32" s="1388"/>
      <c r="H32" s="1388">
        <v>15574</v>
      </c>
      <c r="I32" s="1388"/>
      <c r="J32" s="1388">
        <f>SUM(G32:H32)</f>
        <v>15574</v>
      </c>
      <c r="K32" s="1388"/>
    </row>
    <row r="33" spans="2:12" ht="20.100000000000001" customHeight="1" x14ac:dyDescent="0.2">
      <c r="B33" s="1391"/>
      <c r="C33" s="1390"/>
      <c r="D33" s="1389"/>
      <c r="E33" s="1388"/>
      <c r="F33" s="1388"/>
      <c r="G33" s="1388"/>
      <c r="H33" s="1388"/>
      <c r="I33" s="1388"/>
      <c r="J33" s="1388"/>
      <c r="K33" s="1388"/>
    </row>
    <row r="34" spans="2:12" ht="20.100000000000001" customHeight="1" x14ac:dyDescent="0.2">
      <c r="B34" s="2062" t="s">
        <v>2146</v>
      </c>
      <c r="C34" s="1390"/>
      <c r="D34" s="1389"/>
      <c r="E34" s="1388">
        <f>SUM(E25:E33)</f>
        <v>371493</v>
      </c>
      <c r="F34" s="1388">
        <f>SUM(F25:F33)</f>
        <v>347679</v>
      </c>
      <c r="G34" s="1388">
        <f>SUM(G25:G33)</f>
        <v>376876</v>
      </c>
      <c r="H34" s="1388">
        <f>SUM(H25:H33)</f>
        <v>303173</v>
      </c>
      <c r="I34" s="1388"/>
      <c r="J34" s="1388">
        <f>SUM(G34:H34)</f>
        <v>680049</v>
      </c>
      <c r="K34" s="1388"/>
    </row>
    <row r="35" spans="2:12" ht="20.100000000000001" customHeight="1" x14ac:dyDescent="0.2">
      <c r="B35" s="1391"/>
      <c r="C35" s="1390"/>
      <c r="D35" s="1389"/>
      <c r="E35" s="1388"/>
      <c r="F35" s="1388"/>
      <c r="G35" s="1388"/>
      <c r="H35" s="1388"/>
      <c r="I35" s="1388"/>
      <c r="J35" s="1388"/>
      <c r="K35" s="1388"/>
    </row>
    <row r="36" spans="2:12" ht="20.100000000000001" customHeight="1" x14ac:dyDescent="0.2">
      <c r="B36" s="2062" t="s">
        <v>2147</v>
      </c>
      <c r="C36" s="1390"/>
      <c r="D36" s="1389"/>
      <c r="E36" s="1388">
        <f>SUM(E22+E34)</f>
        <v>1304368</v>
      </c>
      <c r="F36" s="1388">
        <f>SUM(F22+F34)</f>
        <v>1107177</v>
      </c>
      <c r="G36" s="1388">
        <f>SUM(G22+G34)</f>
        <v>1309742</v>
      </c>
      <c r="H36" s="1388">
        <f>SUM(H22+H34)</f>
        <v>826318</v>
      </c>
      <c r="I36" s="1388"/>
      <c r="J36" s="1388">
        <f>SUM(G36:H36)</f>
        <v>2136060</v>
      </c>
      <c r="K36" s="1388"/>
    </row>
    <row r="37" spans="2:12" ht="20.100000000000001" customHeight="1" x14ac:dyDescent="0.2">
      <c r="B37" s="1391"/>
      <c r="C37" s="1390"/>
      <c r="D37" s="1389"/>
      <c r="E37" s="1388"/>
      <c r="F37" s="1388"/>
      <c r="G37" s="1388"/>
      <c r="H37" s="1388"/>
      <c r="I37" s="1388"/>
      <c r="J37" s="1388"/>
      <c r="K37" s="1388"/>
    </row>
    <row r="38" spans="2:12" ht="20.100000000000001" customHeight="1" x14ac:dyDescent="0.2">
      <c r="B38" s="1391"/>
      <c r="C38" s="1390"/>
      <c r="D38" s="1389"/>
      <c r="E38" s="1388"/>
      <c r="F38" s="1388"/>
      <c r="G38" s="1388"/>
      <c r="H38" s="1388"/>
      <c r="I38" s="1388"/>
      <c r="J38" s="1388"/>
      <c r="K38" s="1388"/>
    </row>
    <row r="39" spans="2:12" ht="20.100000000000001" customHeight="1" x14ac:dyDescent="0.2">
      <c r="B39" s="1391"/>
      <c r="C39" s="1390"/>
      <c r="D39" s="1389"/>
      <c r="E39" s="1388"/>
      <c r="F39" s="1388"/>
      <c r="G39" s="1388"/>
      <c r="H39" s="1388"/>
      <c r="I39" s="1388"/>
      <c r="J39" s="1388"/>
      <c r="K39" s="1388"/>
      <c r="L39" s="1384"/>
    </row>
    <row r="40" spans="2:12" x14ac:dyDescent="0.2">
      <c r="B40" s="1320"/>
      <c r="C40" s="1386"/>
      <c r="D40" s="1385"/>
      <c r="E40" s="1320"/>
      <c r="F40" s="1320"/>
      <c r="G40" s="1324"/>
      <c r="H40" s="1324"/>
      <c r="I40" s="1324"/>
      <c r="J40" s="1324"/>
      <c r="K40" s="1320"/>
      <c r="L40" s="1384"/>
    </row>
    <row r="41" spans="2:12" ht="13.5" customHeight="1" x14ac:dyDescent="0.2">
      <c r="B41" s="1387" t="s">
        <v>2078</v>
      </c>
      <c r="C41" s="1386"/>
      <c r="D41" s="1385"/>
      <c r="E41" s="1320"/>
      <c r="F41" s="1320"/>
      <c r="G41" s="1324"/>
      <c r="H41" s="1324"/>
      <c r="I41" s="1324"/>
      <c r="J41" s="1324"/>
      <c r="K41" s="1320"/>
      <c r="L41" s="1384"/>
    </row>
    <row r="42" spans="2:12" ht="8.25" customHeight="1" x14ac:dyDescent="0.2">
      <c r="B42" s="1387"/>
      <c r="C42" s="1386"/>
      <c r="D42" s="1385"/>
      <c r="E42" s="1320"/>
      <c r="F42" s="1320"/>
      <c r="G42" s="1324"/>
      <c r="H42" s="1324"/>
      <c r="I42" s="1324"/>
      <c r="J42" s="1324"/>
      <c r="K42" s="1320"/>
      <c r="L42" s="1384"/>
    </row>
    <row r="43" spans="2:12" x14ac:dyDescent="0.2">
      <c r="B43" s="2047" t="s">
        <v>2089</v>
      </c>
      <c r="C43" s="2048"/>
      <c r="D43" s="2049"/>
      <c r="E43" s="2050"/>
      <c r="F43" s="2050"/>
      <c r="G43" s="1367"/>
      <c r="H43" s="1367"/>
    </row>
    <row r="44" spans="2:12" x14ac:dyDescent="0.2">
      <c r="B44" s="2051"/>
      <c r="C44" s="2052"/>
      <c r="D44" s="2053"/>
      <c r="E44" s="2054"/>
      <c r="F44" s="2054"/>
      <c r="G44" s="1367"/>
      <c r="H44" s="1367"/>
    </row>
    <row r="45" spans="2:12" ht="13.5" customHeight="1" x14ac:dyDescent="0.2">
      <c r="B45" s="1357" t="s">
        <v>1517</v>
      </c>
      <c r="G45" s="1367"/>
      <c r="H45" s="1367"/>
    </row>
    <row r="46" spans="2:12" ht="9.6" customHeight="1" x14ac:dyDescent="0.2">
      <c r="B46" s="1383"/>
      <c r="C46" s="1382"/>
      <c r="D46" s="1381"/>
      <c r="E46" s="1346"/>
      <c r="F46" s="1346"/>
      <c r="G46" s="1367"/>
      <c r="H46" s="1367"/>
    </row>
    <row r="47" spans="2:12" ht="11.1" customHeight="1" x14ac:dyDescent="0.2">
      <c r="B47" s="1378" t="s">
        <v>1516</v>
      </c>
      <c r="C47" s="1380"/>
      <c r="D47" s="1380"/>
      <c r="E47" s="1380"/>
      <c r="F47" s="1380"/>
      <c r="G47" s="1380"/>
      <c r="H47" s="1377"/>
      <c r="I47" s="1377"/>
      <c r="J47" s="1377"/>
      <c r="K47" s="1377"/>
    </row>
    <row r="48" spans="2:12" ht="11.1" customHeight="1" x14ac:dyDescent="0.2">
      <c r="B48" s="1379" t="s">
        <v>1515</v>
      </c>
      <c r="C48" s="1377"/>
      <c r="D48" s="1377"/>
      <c r="E48" s="1377"/>
      <c r="F48" s="1377"/>
      <c r="G48" s="1377"/>
      <c r="H48" s="1377"/>
      <c r="I48" s="1377"/>
      <c r="J48" s="1377"/>
      <c r="K48" s="1377"/>
    </row>
    <row r="49" spans="2:11" ht="11.1" customHeight="1" x14ac:dyDescent="0.2">
      <c r="B49" s="1378" t="s">
        <v>1514</v>
      </c>
      <c r="C49" s="1377"/>
      <c r="D49" s="1377"/>
      <c r="E49" s="1377"/>
      <c r="F49" s="1377"/>
      <c r="G49" s="1377"/>
      <c r="H49" s="1377"/>
      <c r="I49" s="1377"/>
      <c r="J49" s="1377"/>
      <c r="K49" s="1377"/>
    </row>
    <row r="50" spans="2:11" ht="11.1" customHeight="1" x14ac:dyDescent="0.2">
      <c r="B50" s="1372" t="s">
        <v>1513</v>
      </c>
      <c r="C50" s="1375"/>
      <c r="D50" s="1374"/>
      <c r="E50" s="1372"/>
      <c r="F50" s="1372"/>
      <c r="G50" s="1372"/>
      <c r="H50" s="1372"/>
      <c r="I50" s="1373"/>
      <c r="J50" s="1373"/>
      <c r="K50" s="1372"/>
    </row>
    <row r="51" spans="2:11" ht="14.25" customHeight="1" x14ac:dyDescent="0.2">
      <c r="B51" s="1376" t="s">
        <v>2079</v>
      </c>
      <c r="C51" s="1375"/>
      <c r="D51" s="1374"/>
      <c r="E51" s="1372"/>
      <c r="F51" s="1372"/>
      <c r="G51" s="1372"/>
      <c r="H51" s="1372"/>
      <c r="I51" s="1373"/>
      <c r="J51" s="1373"/>
      <c r="K51" s="1372"/>
    </row>
    <row r="52" spans="2:11" ht="13.5" x14ac:dyDescent="0.2">
      <c r="B52" s="1982" t="s">
        <v>2021</v>
      </c>
      <c r="C52" s="1375"/>
      <c r="D52" s="1374"/>
      <c r="E52" s="1372"/>
      <c r="F52" s="1372"/>
      <c r="G52" s="1372"/>
      <c r="H52" s="1372"/>
      <c r="I52" s="1373"/>
      <c r="J52" s="1373"/>
      <c r="K52" s="1372"/>
    </row>
    <row r="53" spans="2:11" ht="11.1" customHeight="1" x14ac:dyDescent="0.2">
      <c r="B53" s="1372" t="s">
        <v>2022</v>
      </c>
      <c r="G53" s="1367"/>
      <c r="H53" s="1367"/>
    </row>
    <row r="54" spans="2:11" ht="11.1" customHeight="1" x14ac:dyDescent="0.2">
      <c r="B54" s="1372" t="s">
        <v>1512</v>
      </c>
      <c r="G54" s="1367"/>
      <c r="H54" s="1367"/>
    </row>
    <row r="55" spans="2:11" ht="11.1" customHeight="1" x14ac:dyDescent="0.2">
      <c r="B55" s="1372" t="s">
        <v>1511</v>
      </c>
      <c r="G55" s="1367"/>
      <c r="H55" s="1367"/>
    </row>
    <row r="56" spans="2:11" ht="13.5" customHeight="1" x14ac:dyDescent="0.2">
      <c r="K56" s="1371"/>
    </row>
    <row r="57" spans="2:11" ht="13.5" customHeight="1" x14ac:dyDescent="0.2">
      <c r="K57" s="1371"/>
    </row>
    <row r="58" spans="2:11" ht="13.5" customHeight="1" x14ac:dyDescent="0.2">
      <c r="K58" s="1371"/>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row r="67" spans="7:8" ht="13.5" customHeight="1" x14ac:dyDescent="0.2"/>
    <row r="68" spans="7:8" ht="13.5" customHeight="1" x14ac:dyDescent="0.2"/>
    <row r="69" spans="7:8" ht="25.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4.7" customHeight="1" x14ac:dyDescent="0.2"/>
    <row r="119" ht="12.2"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4.7" customHeight="1" x14ac:dyDescent="0.2"/>
    <row r="15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B17" sqref="B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Reavis Twp HSD 220</v>
      </c>
      <c r="B1" s="2486"/>
      <c r="C1" s="2486"/>
      <c r="D1" s="2486"/>
      <c r="E1" s="1434"/>
    </row>
    <row r="2" spans="1:7" ht="13.5" customHeight="1" x14ac:dyDescent="0.2">
      <c r="A2" s="2487">
        <f>'Single Audit Cover'!E7</f>
        <v>7016220017</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2023</v>
      </c>
      <c r="B7" s="2494"/>
      <c r="C7" s="2494"/>
      <c r="D7" s="2494"/>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2152</v>
      </c>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96" t="s">
        <v>2151</v>
      </c>
      <c r="B31" s="2496"/>
      <c r="C31" s="2496"/>
      <c r="D31" s="2496"/>
      <c r="E31" s="1427"/>
    </row>
    <row r="32" spans="1:6" ht="13.5" customHeight="1" x14ac:dyDescent="0.2">
      <c r="A32" s="1533" t="s">
        <v>1816</v>
      </c>
      <c r="B32" s="1729"/>
      <c r="C32" s="1732">
        <v>17597</v>
      </c>
      <c r="D32" s="1731"/>
      <c r="E32" s="1427"/>
    </row>
    <row r="33" spans="1:5" ht="13.5" customHeight="1" x14ac:dyDescent="0.2">
      <c r="A33" s="1533" t="s">
        <v>1817</v>
      </c>
      <c r="B33" s="1729"/>
      <c r="C33" s="1733">
        <v>15574</v>
      </c>
      <c r="D33" s="1731"/>
      <c r="E33" s="1427"/>
    </row>
    <row r="34" spans="1:5" ht="13.5" customHeight="1" x14ac:dyDescent="0.2">
      <c r="A34" s="1798" t="s">
        <v>2077</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I48" sqref="I4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Reavis Twp HSD 220</v>
      </c>
      <c r="C1" s="2500"/>
      <c r="D1" s="2500"/>
      <c r="E1" s="2500"/>
      <c r="F1" s="2500"/>
      <c r="G1" s="2500"/>
      <c r="H1" s="2500"/>
      <c r="I1" s="2500"/>
      <c r="J1" s="1473"/>
    </row>
    <row r="2" spans="2:10" s="1367" customFormat="1" ht="12.75" customHeight="1" x14ac:dyDescent="0.2">
      <c r="B2" s="2501">
        <f>'Single Audit Cover'!E7</f>
        <v>7016220017</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1385</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2092</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2092</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t="s">
        <v>2092</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2092</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2092</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2122</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t="s">
        <v>2092</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9" t="s">
        <v>1248</v>
      </c>
      <c r="D37" s="2510"/>
      <c r="E37" s="2510"/>
      <c r="F37" s="2510"/>
      <c r="G37" s="2510"/>
      <c r="H37" s="2510"/>
      <c r="I37" s="2511"/>
    </row>
    <row r="38" spans="1:9" ht="20.45" customHeight="1" x14ac:dyDescent="0.2">
      <c r="B38" s="1444" t="s">
        <v>2123</v>
      </c>
      <c r="C38" s="2509" t="s">
        <v>2125</v>
      </c>
      <c r="D38" s="2510"/>
      <c r="E38" s="2510"/>
      <c r="F38" s="2510"/>
      <c r="G38" s="2510"/>
      <c r="H38" s="2510"/>
      <c r="I38" s="2511"/>
    </row>
    <row r="39" spans="1:9" ht="20.65" customHeight="1" x14ac:dyDescent="0.2">
      <c r="B39" s="1444" t="s">
        <v>2124</v>
      </c>
      <c r="C39" s="2509" t="s">
        <v>1091</v>
      </c>
      <c r="D39" s="2510"/>
      <c r="E39" s="2510"/>
      <c r="F39" s="2510"/>
      <c r="G39" s="2510"/>
      <c r="H39" s="2510"/>
      <c r="I39" s="2511"/>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300000</v>
      </c>
      <c r="F44" s="2507"/>
      <c r="G44" s="2507"/>
      <c r="H44" s="1426"/>
    </row>
    <row r="46" spans="1:9" ht="13.5" customHeight="1" x14ac:dyDescent="0.2">
      <c r="B46" s="1375" t="s">
        <v>1551</v>
      </c>
      <c r="C46" s="1387"/>
      <c r="E46" s="1443" t="s">
        <v>2126</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Reavis Twp HSD 220</v>
      </c>
      <c r="C1" s="2499"/>
      <c r="D1" s="2499"/>
      <c r="E1" s="2499"/>
      <c r="F1" s="2499"/>
      <c r="G1" s="2499"/>
      <c r="H1" s="2499"/>
      <c r="I1" s="2499"/>
      <c r="J1" s="2499"/>
      <c r="K1" s="2499"/>
      <c r="L1" s="1521"/>
      <c r="M1" s="1521"/>
    </row>
    <row r="2" spans="1:13" ht="12" customHeight="1" x14ac:dyDescent="0.2">
      <c r="B2" s="2501">
        <f>'Single Audit Cover'!E7</f>
        <v>7016220017</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1958</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5" sqref="B35:K3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Reavis Twp HSD 220</v>
      </c>
      <c r="C1" s="2518"/>
      <c r="D1" s="2518"/>
      <c r="E1" s="2518"/>
      <c r="F1" s="2518"/>
      <c r="G1" s="2518"/>
      <c r="H1" s="2518"/>
      <c r="I1" s="2518"/>
      <c r="J1" s="2518"/>
      <c r="K1" s="2518"/>
      <c r="L1" s="1542"/>
    </row>
    <row r="2" spans="1:12" ht="12.75" customHeight="1" x14ac:dyDescent="0.2">
      <c r="B2" s="2519">
        <f>'Single Audit Cover'!E7</f>
        <v>7016220017</v>
      </c>
      <c r="C2" s="2519"/>
      <c r="D2" s="2519"/>
      <c r="E2" s="2519"/>
      <c r="F2" s="2519"/>
      <c r="G2" s="2519"/>
      <c r="H2" s="2519"/>
      <c r="I2" s="2519"/>
      <c r="J2" s="2519"/>
      <c r="K2" s="2519"/>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1958</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Reavis Twp HSD 220</v>
      </c>
      <c r="C1" s="2499"/>
      <c r="D1" s="2499"/>
      <c r="E1" s="1554"/>
    </row>
    <row r="2" spans="2:5" s="1387" customFormat="1" ht="12.75" customHeight="1" x14ac:dyDescent="0.2">
      <c r="B2" s="2501">
        <f>'Single Audit Cover'!E7</f>
        <v>7016220017</v>
      </c>
      <c r="C2" s="2501"/>
      <c r="D2" s="2501"/>
      <c r="E2" s="1553"/>
    </row>
    <row r="3" spans="2:5" s="1346" customFormat="1" ht="12.75" customHeight="1" x14ac:dyDescent="0.2">
      <c r="B3" s="2491" t="s">
        <v>1618</v>
      </c>
      <c r="C3" s="2491"/>
      <c r="D3" s="2491"/>
      <c r="E3" s="1977"/>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2027</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Reavis Twp HSD 220</v>
      </c>
      <c r="C1" s="2499"/>
      <c r="D1" s="2499"/>
      <c r="E1" s="2499"/>
      <c r="F1" s="1542"/>
      <c r="G1" s="1542"/>
      <c r="H1" s="1542"/>
      <c r="I1" s="1542"/>
      <c r="J1" s="1542"/>
      <c r="K1" s="1542"/>
      <c r="L1" s="1542"/>
    </row>
    <row r="2" spans="2:12" ht="13.5" customHeight="1" x14ac:dyDescent="0.2">
      <c r="B2" s="2501">
        <f>'Single Audit Cover'!E7</f>
        <v>7016220017</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7016220017</v>
      </c>
    </row>
    <row r="3" spans="1:2" x14ac:dyDescent="0.2">
      <c r="A3" t="s">
        <v>1132</v>
      </c>
      <c r="B3" s="1232" t="str">
        <f>COVER!A15</f>
        <v>Cook</v>
      </c>
    </row>
    <row r="4" spans="1:2" x14ac:dyDescent="0.2">
      <c r="A4" t="s">
        <v>1188</v>
      </c>
      <c r="B4" s="1232" t="str">
        <f>COVER!A17</f>
        <v>Reavis Twp HSD 220</v>
      </c>
    </row>
    <row r="5" spans="1:2" x14ac:dyDescent="0.2">
      <c r="A5" t="s">
        <v>819</v>
      </c>
      <c r="B5" s="1232" t="str">
        <f>COVER!A38</f>
        <v>Daniel Riordan</v>
      </c>
    </row>
    <row r="6" spans="1:2" x14ac:dyDescent="0.2">
      <c r="A6" t="s">
        <v>824</v>
      </c>
      <c r="B6" s="1232" t="str">
        <f>COVER!P35</f>
        <v>Stickney</v>
      </c>
    </row>
    <row r="7" spans="1:2" x14ac:dyDescent="0.2">
      <c r="A7" t="s">
        <v>820</v>
      </c>
      <c r="B7" s="1232" t="str">
        <f>COVER!I38</f>
        <v>Dean L Viverito</v>
      </c>
    </row>
    <row r="8" spans="1:2" x14ac:dyDescent="0.2">
      <c r="A8" t="s">
        <v>821</v>
      </c>
      <c r="B8" s="1232" t="str">
        <f>COVER!T38</f>
        <v>Dr. Vanessa Kinder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566</v>
      </c>
      <c r="B14" s="1232" t="str">
        <f>IF(COVER!J31="x","Yes",IF(COVER!L31="x","No",0))</f>
        <v>No</v>
      </c>
    </row>
    <row r="15" spans="1:2" x14ac:dyDescent="0.2">
      <c r="A15" t="s">
        <v>676</v>
      </c>
      <c r="B15" s="1232">
        <f>COVER!T23</f>
        <v>65.009142999999995</v>
      </c>
    </row>
    <row r="16" spans="1:2" x14ac:dyDescent="0.2">
      <c r="A16" t="s">
        <v>501</v>
      </c>
      <c r="B16" s="1232" t="str">
        <f>COVER!T13</f>
        <v>Cilella and Associates, Inc</v>
      </c>
    </row>
    <row r="17" spans="1:2" x14ac:dyDescent="0.2">
      <c r="A17" t="s">
        <v>1052</v>
      </c>
      <c r="B17" s="1232" t="str">
        <f>COVER!T15</f>
        <v>Carmine J Cilella</v>
      </c>
    </row>
    <row r="18" spans="1:2" x14ac:dyDescent="0.2">
      <c r="A18" t="s">
        <v>1370</v>
      </c>
      <c r="B18" s="1232" t="str">
        <f>COVER!T17</f>
        <v>1919 N 78th Avenue</v>
      </c>
    </row>
    <row r="19" spans="1:2" x14ac:dyDescent="0.2">
      <c r="A19" t="s">
        <v>1054</v>
      </c>
      <c r="B19" s="1232" t="str">
        <f>COVER!T25</f>
        <v>carmiecilella@att.net</v>
      </c>
    </row>
    <row r="20" spans="1:2" x14ac:dyDescent="0.2">
      <c r="A20" t="s">
        <v>1055</v>
      </c>
      <c r="B20" s="1232" t="str">
        <f>COVER!T19</f>
        <v>Elmwood Park</v>
      </c>
    </row>
    <row r="21" spans="1:2" x14ac:dyDescent="0.2">
      <c r="A21" t="s">
        <v>569</v>
      </c>
      <c r="B21" s="1232" t="str">
        <f>COVER!X19</f>
        <v>Illinois</v>
      </c>
    </row>
    <row r="22" spans="1:2" x14ac:dyDescent="0.2">
      <c r="A22" t="s">
        <v>1056</v>
      </c>
      <c r="B22" s="1232">
        <f>COVER!Z19</f>
        <v>60707</v>
      </c>
    </row>
    <row r="23" spans="1:2" x14ac:dyDescent="0.2">
      <c r="A23" t="s">
        <v>1372</v>
      </c>
      <c r="B23" s="1232" t="str">
        <f>COVER!T21</f>
        <v>708/453-1910</v>
      </c>
    </row>
    <row r="24" spans="1:2" x14ac:dyDescent="0.2">
      <c r="A24" t="s">
        <v>1371</v>
      </c>
      <c r="B24" s="1232">
        <f>COVER!Y21</f>
        <v>0</v>
      </c>
    </row>
    <row r="25" spans="1:2" x14ac:dyDescent="0.2">
      <c r="A25" t="s">
        <v>880</v>
      </c>
      <c r="B25" s="1232" t="str">
        <f>COVER!B34</f>
        <v>x</v>
      </c>
    </row>
    <row r="26" spans="1:2" x14ac:dyDescent="0.2">
      <c r="A26" t="s">
        <v>1373</v>
      </c>
      <c r="B26" s="1232" t="str">
        <f>COVER!L34</f>
        <v>x</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526598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9097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9097</v>
      </c>
      <c r="C91" s="14" t="s">
        <v>672</v>
      </c>
      <c r="D91" s="14" t="str">
        <f t="shared" si="0"/>
        <v>Error?</v>
      </c>
    </row>
    <row r="92" spans="1:4" x14ac:dyDescent="0.2">
      <c r="A92" s="55">
        <v>31</v>
      </c>
      <c r="B92" s="1232">
        <f>'Assets-Liab 5-6'!C39</f>
        <v>517501</v>
      </c>
      <c r="D92" s="14" t="str">
        <f t="shared" si="0"/>
        <v>Error?</v>
      </c>
    </row>
    <row r="93" spans="1:4" x14ac:dyDescent="0.2">
      <c r="A93" s="55">
        <v>32</v>
      </c>
      <c r="B93" s="1232">
        <f>'Assets-Liab 5-6'!C41</f>
        <v>526598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162359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162359</v>
      </c>
      <c r="D123" s="14" t="str">
        <f t="shared" si="0"/>
        <v>Error?</v>
      </c>
    </row>
    <row r="124" spans="1:4" x14ac:dyDescent="0.2">
      <c r="A124" s="55">
        <v>63</v>
      </c>
      <c r="B124" s="1232">
        <f>'Assets-Liab 5-6'!D41</f>
        <v>162359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2146403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2146403</v>
      </c>
      <c r="D140" s="14" t="str">
        <f t="shared" si="1"/>
        <v>Error?</v>
      </c>
    </row>
    <row r="141" spans="1:4" x14ac:dyDescent="0.2">
      <c r="A141" s="55">
        <v>80</v>
      </c>
      <c r="B141" s="1232">
        <f>'Assets-Liab 5-6'!E41</f>
        <v>2146403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463163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463163</v>
      </c>
      <c r="D170" s="14" t="str">
        <f t="shared" si="1"/>
        <v>Error?</v>
      </c>
    </row>
    <row r="171" spans="1:4" x14ac:dyDescent="0.2">
      <c r="A171" s="55">
        <v>110</v>
      </c>
      <c r="B171" s="1232">
        <f>'Assets-Liab 5-6'!F41</f>
        <v>463163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71508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3</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v>
      </c>
      <c r="C188" s="14" t="s">
        <v>672</v>
      </c>
      <c r="D188" s="14" t="str">
        <f t="shared" si="1"/>
        <v>Error?</v>
      </c>
    </row>
    <row r="189" spans="1:4" x14ac:dyDescent="0.2">
      <c r="A189" s="55">
        <v>128</v>
      </c>
      <c r="B189" s="1232">
        <f>'Assets-Liab 5-6'!G39</f>
        <v>71505</v>
      </c>
      <c r="D189" s="14" t="str">
        <f t="shared" si="1"/>
        <v>Error?</v>
      </c>
    </row>
    <row r="190" spans="1:4" x14ac:dyDescent="0.2">
      <c r="A190" s="55">
        <v>129</v>
      </c>
      <c r="B190" s="1232">
        <f>'Assets-Liab 5-6'!G41</f>
        <v>71508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3333586</v>
      </c>
      <c r="D273" s="14" t="str">
        <f t="shared" si="3"/>
        <v>Error?</v>
      </c>
    </row>
    <row r="274" spans="1:4" x14ac:dyDescent="0.2">
      <c r="A274" s="55">
        <v>213</v>
      </c>
      <c r="B274" s="1232">
        <f>'Assets-Liab 5-6'!M17</f>
        <v>74195125</v>
      </c>
      <c r="D274" s="14" t="str">
        <f t="shared" si="3"/>
        <v>Error?</v>
      </c>
    </row>
    <row r="275" spans="1:4" x14ac:dyDescent="0.2">
      <c r="A275" s="55">
        <v>214</v>
      </c>
      <c r="B275" s="1232">
        <f>'Assets-Liab 5-6'!M18</f>
        <v>294598</v>
      </c>
      <c r="D275" s="14" t="str">
        <f t="shared" si="3"/>
        <v>Error?</v>
      </c>
    </row>
    <row r="276" spans="1:4" x14ac:dyDescent="0.2">
      <c r="A276" s="55">
        <v>215</v>
      </c>
      <c r="B276" s="1232">
        <f>'Assets-Liab 5-6'!M19</f>
        <v>15112428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92935737</v>
      </c>
      <c r="C279" s="14" t="s">
        <v>672</v>
      </c>
      <c r="D279" s="14" t="str">
        <f t="shared" si="3"/>
        <v>Error?</v>
      </c>
    </row>
    <row r="280" spans="1:4" x14ac:dyDescent="0.2">
      <c r="A280" s="55">
        <v>219</v>
      </c>
      <c r="B280" s="1232">
        <f>'Assets-Liab 5-6'!M40</f>
        <v>92935737</v>
      </c>
      <c r="D280" s="14" t="str">
        <f t="shared" si="3"/>
        <v>Error?</v>
      </c>
    </row>
    <row r="281" spans="1:4" x14ac:dyDescent="0.2">
      <c r="A281" s="55">
        <v>220</v>
      </c>
      <c r="B281" s="1232">
        <f>'Assets-Liab 5-6'!M41</f>
        <v>92935737</v>
      </c>
      <c r="C281" s="14" t="s">
        <v>672</v>
      </c>
      <c r="D281" s="14" t="str">
        <f t="shared" si="3"/>
        <v>Error?</v>
      </c>
    </row>
    <row r="282" spans="1:4" x14ac:dyDescent="0.2">
      <c r="A282" s="55">
        <v>221</v>
      </c>
      <c r="B282" s="1232">
        <f>'Assets-Liab 5-6'!N21</f>
        <v>2146403</v>
      </c>
      <c r="D282" s="14" t="str">
        <f t="shared" si="3"/>
        <v>Error?</v>
      </c>
    </row>
    <row r="283" spans="1:4" x14ac:dyDescent="0.2">
      <c r="A283" s="55">
        <v>222</v>
      </c>
      <c r="B283" s="1232">
        <f>'Assets-Liab 5-6'!N22</f>
        <v>22808597</v>
      </c>
      <c r="D283" s="14" t="str">
        <f t="shared" si="3"/>
        <v>Error?</v>
      </c>
    </row>
    <row r="284" spans="1:4" x14ac:dyDescent="0.2">
      <c r="A284" s="55">
        <v>223</v>
      </c>
      <c r="B284" s="1232">
        <f>'Assets-Liab 5-6'!N23</f>
        <v>24955000</v>
      </c>
      <c r="C284" s="14" t="s">
        <v>672</v>
      </c>
      <c r="D284" s="14" t="str">
        <f t="shared" si="3"/>
        <v>Error?</v>
      </c>
    </row>
    <row r="285" spans="1:4" x14ac:dyDescent="0.2">
      <c r="A285" s="55">
        <v>224</v>
      </c>
      <c r="B285" s="1232">
        <f>'Assets-Liab 5-6'!N36</f>
        <v>24955000</v>
      </c>
      <c r="D285" s="14" t="str">
        <f t="shared" si="3"/>
        <v>Error?</v>
      </c>
    </row>
    <row r="286" spans="1:4" x14ac:dyDescent="0.2">
      <c r="A286" s="83">
        <v>225</v>
      </c>
      <c r="D286" s="14" t="str">
        <f t="shared" si="3"/>
        <v>OK</v>
      </c>
    </row>
    <row r="287" spans="1:4" x14ac:dyDescent="0.2">
      <c r="A287" s="55">
        <v>226</v>
      </c>
      <c r="B287" s="1232">
        <f>'Assets-Liab 5-6'!N37</f>
        <v>24955000</v>
      </c>
      <c r="C287" s="14" t="s">
        <v>672</v>
      </c>
      <c r="D287" s="14" t="str">
        <f t="shared" si="3"/>
        <v>Error?</v>
      </c>
    </row>
    <row r="288" spans="1:4" x14ac:dyDescent="0.2">
      <c r="A288" s="55">
        <v>227</v>
      </c>
      <c r="B288" s="1232">
        <f>'Assets-Liab 5-6'!N41</f>
        <v>24955000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2000000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500000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8924771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341120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666614</v>
      </c>
      <c r="D718" s="14" t="str">
        <f t="shared" si="10"/>
        <v>Error?</v>
      </c>
    </row>
    <row r="719" spans="1:4" x14ac:dyDescent="0.2">
      <c r="A719" s="55">
        <v>658</v>
      </c>
      <c r="B719" s="1232">
        <f>'Expenditures 15-22'!C15</f>
        <v>116582</v>
      </c>
      <c r="D719" s="14" t="str">
        <f t="shared" si="10"/>
        <v>Error?</v>
      </c>
    </row>
    <row r="720" spans="1:4" x14ac:dyDescent="0.2">
      <c r="A720" s="55">
        <v>659</v>
      </c>
      <c r="B720" s="1232">
        <f>'Expenditures 15-22'!C33</f>
        <v>11578036</v>
      </c>
      <c r="C720" s="14" t="s">
        <v>672</v>
      </c>
      <c r="D720" s="14" t="str">
        <f t="shared" si="10"/>
        <v>Error?</v>
      </c>
    </row>
    <row r="721" spans="1:4" x14ac:dyDescent="0.2">
      <c r="A721" s="55">
        <v>660</v>
      </c>
      <c r="B721" s="1232">
        <f>'Expenditures 15-22'!C36</f>
        <v>519186</v>
      </c>
      <c r="D721" s="14" t="str">
        <f t="shared" si="10"/>
        <v>Error?</v>
      </c>
    </row>
    <row r="722" spans="1:4" x14ac:dyDescent="0.2">
      <c r="A722" s="55">
        <v>661</v>
      </c>
      <c r="B722" s="1232">
        <f>'Expenditures 15-22'!C37</f>
        <v>917009</v>
      </c>
      <c r="D722" s="14" t="str">
        <f t="shared" si="10"/>
        <v>Error?</v>
      </c>
    </row>
    <row r="723" spans="1:4" x14ac:dyDescent="0.2">
      <c r="A723" s="55">
        <v>662</v>
      </c>
      <c r="B723" s="1232">
        <f>'Expenditures 15-22'!C38</f>
        <v>87692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1523887</v>
      </c>
      <c r="C727" s="14" t="s">
        <v>672</v>
      </c>
      <c r="D727" s="14" t="str">
        <f t="shared" si="10"/>
        <v>Error?</v>
      </c>
    </row>
    <row r="728" spans="1:4" x14ac:dyDescent="0.2">
      <c r="A728" s="55">
        <v>667</v>
      </c>
      <c r="B728" s="1232">
        <f>'Expenditures 15-22'!C44</f>
        <v>510667</v>
      </c>
      <c r="D728" s="14" t="str">
        <f t="shared" si="10"/>
        <v>Error?</v>
      </c>
    </row>
    <row r="729" spans="1:4" x14ac:dyDescent="0.2">
      <c r="A729" s="55">
        <v>668</v>
      </c>
      <c r="B729" s="1232">
        <f>'Expenditures 15-22'!C45</f>
        <v>909483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1420150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271757</v>
      </c>
      <c r="D733" s="14" t="str">
        <f t="shared" si="10"/>
        <v>Error?</v>
      </c>
    </row>
    <row r="734" spans="1:4" x14ac:dyDescent="0.2">
      <c r="A734" s="55">
        <v>673</v>
      </c>
      <c r="B734" s="1232">
        <f>'Expenditures 15-22'!C53</f>
        <v>271757</v>
      </c>
      <c r="C734" s="14" t="s">
        <v>672</v>
      </c>
      <c r="D734" s="14" t="str">
        <f t="shared" si="10"/>
        <v>Error?</v>
      </c>
    </row>
    <row r="735" spans="1:4" x14ac:dyDescent="0.2">
      <c r="A735" s="55">
        <v>674</v>
      </c>
      <c r="B735" s="1232">
        <f>'Expenditures 15-22'!C55</f>
        <v>819498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819498</v>
      </c>
      <c r="C737" s="14" t="s">
        <v>672</v>
      </c>
      <c r="D737" s="14" t="str">
        <f t="shared" si="10"/>
        <v>Error?</v>
      </c>
    </row>
    <row r="738" spans="1:4" x14ac:dyDescent="0.2">
      <c r="A738" s="55">
        <v>677</v>
      </c>
      <c r="B738" s="1232">
        <f>'Expenditures 15-22'!C59</f>
        <v>310515</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218410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528925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51237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51237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4615454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16193490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1510964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34112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66661</v>
      </c>
      <c r="D776" s="14" t="str">
        <f t="shared" si="11"/>
        <v>Error?</v>
      </c>
    </row>
    <row r="777" spans="1:4" x14ac:dyDescent="0.2">
      <c r="A777" s="55">
        <v>716</v>
      </c>
      <c r="B777" s="1232">
        <f>'Expenditures 15-22'!D15</f>
        <v>11658</v>
      </c>
      <c r="D777" s="14" t="str">
        <f t="shared" si="11"/>
        <v>Error?</v>
      </c>
    </row>
    <row r="778" spans="1:4" x14ac:dyDescent="0.2">
      <c r="A778" s="55">
        <v>717</v>
      </c>
      <c r="B778" s="1232">
        <f>'Expenditures 15-22'!D33</f>
        <v>1871838</v>
      </c>
      <c r="C778" s="14" t="s">
        <v>672</v>
      </c>
      <c r="D778" s="14" t="str">
        <f t="shared" si="11"/>
        <v>Error?</v>
      </c>
    </row>
    <row r="779" spans="1:4" x14ac:dyDescent="0.2">
      <c r="A779" s="55">
        <v>718</v>
      </c>
      <c r="B779" s="1232">
        <f>'Expenditures 15-22'!D36</f>
        <v>51919</v>
      </c>
      <c r="D779" s="14" t="str">
        <f t="shared" si="11"/>
        <v>Error?</v>
      </c>
    </row>
    <row r="780" spans="1:4" x14ac:dyDescent="0.2">
      <c r="A780" s="55">
        <v>719</v>
      </c>
      <c r="B780" s="1232">
        <f>'Expenditures 15-22'!D37</f>
        <v>91701</v>
      </c>
      <c r="D780" s="14" t="str">
        <f t="shared" si="11"/>
        <v>Error?</v>
      </c>
    </row>
    <row r="781" spans="1:4" x14ac:dyDescent="0.2">
      <c r="A781" s="55">
        <v>720</v>
      </c>
      <c r="B781" s="1232">
        <f>'Expenditures 15-22'!D38</f>
        <v>8769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152389</v>
      </c>
      <c r="C785" s="14" t="s">
        <v>672</v>
      </c>
      <c r="D785" s="14" t="str">
        <f t="shared" si="11"/>
        <v>Error?</v>
      </c>
    </row>
    <row r="786" spans="1:4" x14ac:dyDescent="0.2">
      <c r="A786" s="55">
        <v>725</v>
      </c>
      <c r="B786" s="1232">
        <f>'Expenditures 15-22'!D44</f>
        <v>51067</v>
      </c>
      <c r="D786" s="14" t="str">
        <f t="shared" si="11"/>
        <v>Error?</v>
      </c>
    </row>
    <row r="787" spans="1:4" x14ac:dyDescent="0.2">
      <c r="A787" s="55">
        <v>726</v>
      </c>
      <c r="B787" s="1232">
        <f>'Expenditures 15-22'!D45</f>
        <v>90948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142015</v>
      </c>
      <c r="C789" s="14" t="s">
        <v>672</v>
      </c>
      <c r="D789" s="14" t="str">
        <f t="shared" si="11"/>
        <v>Error?</v>
      </c>
    </row>
    <row r="790" spans="1:4" x14ac:dyDescent="0.2">
      <c r="A790" s="55">
        <v>729</v>
      </c>
      <c r="B790" s="1232">
        <f>'Expenditures 15-22'!D49</f>
        <v>527387</v>
      </c>
      <c r="D790" s="14" t="str">
        <f t="shared" si="11"/>
        <v>Error?</v>
      </c>
    </row>
    <row r="791" spans="1:4" x14ac:dyDescent="0.2">
      <c r="A791" s="55">
        <v>730</v>
      </c>
      <c r="B791" s="1232">
        <f>'Expenditures 15-22'!D50</f>
        <v>27176</v>
      </c>
      <c r="D791" s="14" t="str">
        <f t="shared" si="11"/>
        <v>Error?</v>
      </c>
    </row>
    <row r="792" spans="1:4" x14ac:dyDescent="0.2">
      <c r="A792" s="55">
        <v>731</v>
      </c>
      <c r="B792" s="1232">
        <f>'Expenditures 15-22'!D53</f>
        <v>554563</v>
      </c>
      <c r="C792" s="14" t="s">
        <v>672</v>
      </c>
      <c r="D792" s="14" t="str">
        <f t="shared" si="11"/>
        <v>Error?</v>
      </c>
    </row>
    <row r="793" spans="1:4" x14ac:dyDescent="0.2">
      <c r="A793" s="55">
        <v>732</v>
      </c>
      <c r="B793" s="1232">
        <f>'Expenditures 15-22'!D55</f>
        <v>81950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81950</v>
      </c>
      <c r="C795" s="14" t="s">
        <v>672</v>
      </c>
      <c r="D795" s="14" t="str">
        <f t="shared" si="11"/>
        <v>Error?</v>
      </c>
    </row>
    <row r="796" spans="1:4" x14ac:dyDescent="0.2">
      <c r="A796" s="55">
        <v>735</v>
      </c>
      <c r="B796" s="1232">
        <f>'Expenditures 15-22'!D59</f>
        <v>27946</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27946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10094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10094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968957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2840795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115680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143512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347621</v>
      </c>
      <c r="C836" s="14" t="s">
        <v>672</v>
      </c>
      <c r="D836" s="14" t="str">
        <f t="shared" si="12"/>
        <v>Error?</v>
      </c>
    </row>
    <row r="837" spans="1:4" x14ac:dyDescent="0.2">
      <c r="A837" s="55">
        <v>776</v>
      </c>
      <c r="B837" s="1232">
        <f>'Expenditures 15-22'!E36</f>
        <v>348</v>
      </c>
      <c r="D837" s="14" t="str">
        <f t="shared" si="12"/>
        <v>Error?</v>
      </c>
    </row>
    <row r="838" spans="1:4" x14ac:dyDescent="0.2">
      <c r="A838" s="55">
        <v>777</v>
      </c>
      <c r="B838" s="1232">
        <f>'Expenditures 15-22'!E37</f>
        <v>5645</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5993</v>
      </c>
      <c r="C843" s="14" t="s">
        <v>672</v>
      </c>
      <c r="D843" s="14" t="str">
        <f t="shared" si="12"/>
        <v>Error?</v>
      </c>
    </row>
    <row r="844" spans="1:4" x14ac:dyDescent="0.2">
      <c r="A844" s="55">
        <v>783</v>
      </c>
      <c r="B844" s="1232">
        <f>'Expenditures 15-22'!E44</f>
        <v>117406</v>
      </c>
      <c r="D844" s="14" t="str">
        <f t="shared" si="12"/>
        <v>Error?</v>
      </c>
    </row>
    <row r="845" spans="1:4" x14ac:dyDescent="0.2">
      <c r="A845" s="55">
        <v>784</v>
      </c>
      <c r="B845" s="1232">
        <f>'Expenditures 15-22'!E45</f>
        <v>336824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454230</v>
      </c>
      <c r="C847" s="14" t="s">
        <v>672</v>
      </c>
      <c r="D847" s="14" t="str">
        <f t="shared" si="12"/>
        <v>Error?</v>
      </c>
    </row>
    <row r="848" spans="1:4" x14ac:dyDescent="0.2">
      <c r="A848" s="55">
        <v>787</v>
      </c>
      <c r="B848" s="1232">
        <f>'Expenditures 15-22'!E49</f>
        <v>204429</v>
      </c>
      <c r="D848" s="14" t="str">
        <f t="shared" si="12"/>
        <v>Error?</v>
      </c>
    </row>
    <row r="849" spans="1:4" x14ac:dyDescent="0.2">
      <c r="A849" s="55">
        <v>788</v>
      </c>
      <c r="B849" s="1232">
        <f>'Expenditures 15-22'!E50</f>
        <v>52010</v>
      </c>
      <c r="D849" s="14" t="str">
        <f t="shared" si="12"/>
        <v>Error?</v>
      </c>
    </row>
    <row r="850" spans="1:4" x14ac:dyDescent="0.2">
      <c r="A850" s="55">
        <v>789</v>
      </c>
      <c r="B850" s="1232">
        <f>'Expenditures 15-22'!E53</f>
        <v>256439</v>
      </c>
      <c r="C850" s="14" t="s">
        <v>672</v>
      </c>
      <c r="D850" s="14" t="str">
        <f t="shared" si="12"/>
        <v>Error?</v>
      </c>
    </row>
    <row r="851" spans="1:4" x14ac:dyDescent="0.2">
      <c r="A851" s="55">
        <v>790</v>
      </c>
      <c r="B851" s="1232">
        <f>'Expenditures 15-22'!E55</f>
        <v>39373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39373</v>
      </c>
      <c r="C853" s="14" t="s">
        <v>672</v>
      </c>
      <c r="D853" s="14" t="str">
        <f t="shared" si="12"/>
        <v>Error?</v>
      </c>
    </row>
    <row r="854" spans="1:4" x14ac:dyDescent="0.2">
      <c r="A854" s="55">
        <v>793</v>
      </c>
      <c r="B854" s="1232">
        <f>'Expenditures 15-22'!E59</f>
        <v>49721</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49914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26400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26400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832349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3166248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242725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5667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69654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473843</v>
      </c>
      <c r="C894" s="14" t="s">
        <v>672</v>
      </c>
      <c r="D894" s="14" t="str">
        <f t="shared" si="12"/>
        <v>Error?</v>
      </c>
    </row>
    <row r="895" spans="1:4" x14ac:dyDescent="0.2">
      <c r="A895" s="55">
        <v>834</v>
      </c>
      <c r="B895" s="1232">
        <f>'Expenditures 15-22'!F36</f>
        <v>3382</v>
      </c>
      <c r="D895" s="14" t="str">
        <f t="shared" ref="D895:D958" si="13">IF(ISBLANK(B895),"OK",IF(A895-B895=0,"OK","Error?"))</f>
        <v>Error?</v>
      </c>
    </row>
    <row r="896" spans="1:4" x14ac:dyDescent="0.2">
      <c r="A896" s="55">
        <v>835</v>
      </c>
      <c r="B896" s="1232">
        <f>'Expenditures 15-22'!F37</f>
        <v>7313</v>
      </c>
      <c r="D896" s="14" t="str">
        <f t="shared" si="13"/>
        <v>Error?</v>
      </c>
    </row>
    <row r="897" spans="1:4" x14ac:dyDescent="0.2">
      <c r="A897" s="55">
        <v>836</v>
      </c>
      <c r="B897" s="1232">
        <f>'Expenditures 15-22'!F38</f>
        <v>2689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13384</v>
      </c>
      <c r="C901" s="14" t="s">
        <v>672</v>
      </c>
      <c r="D901" s="14" t="str">
        <f t="shared" si="13"/>
        <v>Error?</v>
      </c>
    </row>
    <row r="902" spans="1:4" x14ac:dyDescent="0.2">
      <c r="A902" s="55">
        <v>841</v>
      </c>
      <c r="B902" s="1232">
        <f>'Expenditures 15-22'!F44</f>
        <v>22521</v>
      </c>
      <c r="D902" s="14" t="str">
        <f t="shared" si="13"/>
        <v>Error?</v>
      </c>
    </row>
    <row r="903" spans="1:4" x14ac:dyDescent="0.2">
      <c r="A903" s="55">
        <v>842</v>
      </c>
      <c r="B903" s="1232">
        <f>'Expenditures 15-22'!F45</f>
        <v>107187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129708</v>
      </c>
      <c r="C905" s="14" t="s">
        <v>672</v>
      </c>
      <c r="D905" s="14" t="str">
        <f t="shared" si="13"/>
        <v>Error?</v>
      </c>
    </row>
    <row r="906" spans="1:4" x14ac:dyDescent="0.2">
      <c r="A906" s="55">
        <v>845</v>
      </c>
      <c r="B906" s="1232">
        <f>'Expenditures 15-22'!F49</f>
        <v>9674</v>
      </c>
      <c r="D906" s="14" t="str">
        <f t="shared" si="13"/>
        <v>Error?</v>
      </c>
    </row>
    <row r="907" spans="1:4" x14ac:dyDescent="0.2">
      <c r="A907" s="55">
        <v>846</v>
      </c>
      <c r="B907" s="1232">
        <f>'Expenditures 15-22'!F50</f>
        <v>3252</v>
      </c>
      <c r="D907" s="14" t="str">
        <f t="shared" si="13"/>
        <v>Error?</v>
      </c>
    </row>
    <row r="908" spans="1:4" x14ac:dyDescent="0.2">
      <c r="A908" s="55">
        <v>847</v>
      </c>
      <c r="B908" s="1232">
        <f>'Expenditures 15-22'!F53</f>
        <v>12926</v>
      </c>
      <c r="C908" s="14" t="s">
        <v>672</v>
      </c>
      <c r="D908" s="14" t="str">
        <f t="shared" si="13"/>
        <v>Error?</v>
      </c>
    </row>
    <row r="909" spans="1:4" x14ac:dyDescent="0.2">
      <c r="A909" s="55">
        <v>848</v>
      </c>
      <c r="B909" s="1232">
        <f>'Expenditures 15-22'!F55</f>
        <v>3640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3640</v>
      </c>
      <c r="C911" s="14" t="s">
        <v>672</v>
      </c>
      <c r="D911" s="14" t="str">
        <f t="shared" si="13"/>
        <v>Error?</v>
      </c>
    </row>
    <row r="912" spans="1:4" x14ac:dyDescent="0.2">
      <c r="A912" s="55">
        <v>851</v>
      </c>
      <c r="B912" s="1232">
        <f>'Expenditures 15-22'!F59</f>
        <v>74689</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358486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433175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9113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9113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601946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1075789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101950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12783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116733</v>
      </c>
      <c r="C952" s="14" t="s">
        <v>672</v>
      </c>
      <c r="D952" s="14" t="str">
        <f t="shared" si="13"/>
        <v>Error?</v>
      </c>
    </row>
    <row r="953" spans="1:4" x14ac:dyDescent="0.2">
      <c r="A953" s="55">
        <v>892</v>
      </c>
      <c r="B953" s="1232">
        <f>'Expenditures 15-22'!G36</f>
        <v>8010</v>
      </c>
      <c r="D953" s="14" t="str">
        <f t="shared" si="13"/>
        <v>Error?</v>
      </c>
    </row>
    <row r="954" spans="1:4" x14ac:dyDescent="0.2">
      <c r="A954" s="55">
        <v>893</v>
      </c>
      <c r="B954" s="1232">
        <f>'Expenditures 15-22'!G37</f>
        <v>2000</v>
      </c>
      <c r="D954" s="14" t="str">
        <f t="shared" si="13"/>
        <v>Error?</v>
      </c>
    </row>
    <row r="955" spans="1:4" x14ac:dyDescent="0.2">
      <c r="A955" s="55">
        <v>894</v>
      </c>
      <c r="B955" s="1232">
        <f>'Expenditures 15-22'!G38</f>
        <v>1521</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11531</v>
      </c>
      <c r="C959" s="14" t="s">
        <v>672</v>
      </c>
      <c r="D959" s="14" t="str">
        <f t="shared" ref="D959:D1022" si="14">IF(ISBLANK(B959),"OK",IF(A959-B959=0,"OK","Error?"))</f>
        <v>Error?</v>
      </c>
    </row>
    <row r="960" spans="1:4" x14ac:dyDescent="0.2">
      <c r="A960" s="55">
        <v>899</v>
      </c>
      <c r="B960" s="1232">
        <f>'Expenditures 15-22'!G44</f>
        <v>12100</v>
      </c>
      <c r="D960" s="14" t="str">
        <f t="shared" si="14"/>
        <v>Error?</v>
      </c>
    </row>
    <row r="961" spans="1:4" x14ac:dyDescent="0.2">
      <c r="A961" s="55">
        <v>900</v>
      </c>
      <c r="B961" s="1232">
        <f>'Expenditures 15-22'!G45</f>
        <v>259523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271623</v>
      </c>
      <c r="C963" s="14" t="s">
        <v>672</v>
      </c>
      <c r="D963" s="14" t="str">
        <f t="shared" si="14"/>
        <v>Error?</v>
      </c>
    </row>
    <row r="964" spans="1:4" x14ac:dyDescent="0.2">
      <c r="A964" s="55">
        <v>903</v>
      </c>
      <c r="B964" s="1232">
        <f>'Expenditures 15-22'!G49</f>
        <v>7010</v>
      </c>
      <c r="D964" s="14" t="str">
        <f t="shared" si="14"/>
        <v>Error?</v>
      </c>
    </row>
    <row r="965" spans="1:4" x14ac:dyDescent="0.2">
      <c r="A965" s="55">
        <v>904</v>
      </c>
      <c r="B965" s="1232">
        <f>'Expenditures 15-22'!G50</f>
        <v>4537</v>
      </c>
      <c r="D965" s="14" t="str">
        <f t="shared" si="14"/>
        <v>Error?</v>
      </c>
    </row>
    <row r="966" spans="1:4" x14ac:dyDescent="0.2">
      <c r="A966" s="55">
        <v>905</v>
      </c>
      <c r="B966" s="1232">
        <f>'Expenditures 15-22'!G53</f>
        <v>11547</v>
      </c>
      <c r="C966" s="14" t="s">
        <v>672</v>
      </c>
      <c r="D966" s="14" t="str">
        <f t="shared" si="14"/>
        <v>Error?</v>
      </c>
    </row>
    <row r="967" spans="1:4" x14ac:dyDescent="0.2">
      <c r="A967" s="55">
        <v>906</v>
      </c>
      <c r="B967" s="1232">
        <f>'Expenditures 15-22'!G55</f>
        <v>237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237</v>
      </c>
      <c r="C969" s="14" t="s">
        <v>672</v>
      </c>
      <c r="D969" s="14" t="str">
        <f t="shared" si="14"/>
        <v>Error?</v>
      </c>
    </row>
    <row r="970" spans="1:4" x14ac:dyDescent="0.2">
      <c r="A970" s="55">
        <v>909</v>
      </c>
      <c r="B970" s="1232">
        <f>'Expenditures 15-22'!G59</f>
        <v>18350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6156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24506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319444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436177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18598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45057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63655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3640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3640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315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315</v>
      </c>
      <c r="C1021" s="14" t="s">
        <v>672</v>
      </c>
      <c r="D1021" s="14" t="str">
        <f t="shared" si="14"/>
        <v>Error?</v>
      </c>
    </row>
    <row r="1022" spans="1:4" x14ac:dyDescent="0.2">
      <c r="A1022" s="55">
        <v>961</v>
      </c>
      <c r="B1022" s="1232">
        <f>'Expenditures 15-22'!H49</f>
        <v>2529</v>
      </c>
      <c r="D1022" s="14" t="str">
        <f t="shared" si="14"/>
        <v>Error?</v>
      </c>
    </row>
    <row r="1023" spans="1:4" x14ac:dyDescent="0.2">
      <c r="A1023" s="55">
        <v>962</v>
      </c>
      <c r="B1023" s="1232">
        <f>'Expenditures 15-22'!H50</f>
        <v>3477</v>
      </c>
      <c r="D1023" s="14" t="str">
        <f t="shared" ref="D1023:D1086" si="15">IF(ISBLANK(B1023),"OK",IF(A1023-B1023=0,"OK","Error?"))</f>
        <v>Error?</v>
      </c>
    </row>
    <row r="1024" spans="1:4" x14ac:dyDescent="0.2">
      <c r="A1024" s="55">
        <v>963</v>
      </c>
      <c r="B1024" s="1232">
        <f>'Expenditures 15-22'!H53</f>
        <v>6006</v>
      </c>
      <c r="C1024" s="14" t="s">
        <v>672</v>
      </c>
      <c r="D1024" s="14" t="str">
        <f t="shared" si="15"/>
        <v>Error?</v>
      </c>
    </row>
    <row r="1025" spans="1:4" x14ac:dyDescent="0.2">
      <c r="A1025" s="55">
        <v>964</v>
      </c>
      <c r="B1025" s="1232">
        <f>'Expenditures 15-22'!H55</f>
        <v>120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120</v>
      </c>
      <c r="C1027" s="14" t="s">
        <v>672</v>
      </c>
      <c r="D1027" s="14" t="str">
        <f t="shared" si="15"/>
        <v>Error?</v>
      </c>
    </row>
    <row r="1028" spans="1:4" x14ac:dyDescent="0.2">
      <c r="A1028" s="55">
        <v>967</v>
      </c>
      <c r="B1028" s="1232">
        <f>'Expenditures 15-22'!H59</f>
        <v>650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10731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962281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1036667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10914688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380899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1004281</v>
      </c>
      <c r="C1106" s="14" t="s">
        <v>672</v>
      </c>
      <c r="D1106" s="14" t="str">
        <f t="shared" si="16"/>
        <v>Error?</v>
      </c>
    </row>
    <row r="1107" spans="1:4" x14ac:dyDescent="0.2">
      <c r="A1107" s="55">
        <v>1046</v>
      </c>
      <c r="B1107" s="1232">
        <f>'Expenditures 15-22'!K15</f>
        <v>128240</v>
      </c>
      <c r="C1107" s="14" t="s">
        <v>672</v>
      </c>
      <c r="D1107" s="14" t="str">
        <f t="shared" si="16"/>
        <v>Error?</v>
      </c>
    </row>
    <row r="1108" spans="1:4" x14ac:dyDescent="0.2">
      <c r="A1108" s="55">
        <v>1047</v>
      </c>
      <c r="B1108" s="1232">
        <f>'Expenditures 15-22'!K33</f>
        <v>14451726</v>
      </c>
      <c r="C1108" s="14" t="s">
        <v>672</v>
      </c>
      <c r="D1108" s="14" t="str">
        <f t="shared" si="16"/>
        <v>Error?</v>
      </c>
    </row>
    <row r="1109" spans="1:4" x14ac:dyDescent="0.2">
      <c r="A1109" s="55">
        <v>1048</v>
      </c>
      <c r="B1109" s="1232">
        <f>'Expenditures 15-22'!K36</f>
        <v>582845</v>
      </c>
      <c r="C1109" s="14" t="s">
        <v>672</v>
      </c>
      <c r="D1109" s="14" t="str">
        <f t="shared" si="16"/>
        <v>Error?</v>
      </c>
    </row>
    <row r="1110" spans="1:4" x14ac:dyDescent="0.2">
      <c r="A1110" s="55">
        <v>1049</v>
      </c>
      <c r="B1110" s="1232">
        <f>'Expenditures 15-22'!K37</f>
        <v>1027308</v>
      </c>
      <c r="C1110" s="14" t="s">
        <v>672</v>
      </c>
      <c r="D1110" s="14" t="str">
        <f t="shared" si="16"/>
        <v>Error?</v>
      </c>
    </row>
    <row r="1111" spans="1:4" x14ac:dyDescent="0.2">
      <c r="A1111" s="55">
        <v>1050</v>
      </c>
      <c r="B1111" s="1232">
        <f>'Expenditures 15-22'!K38</f>
        <v>100671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1710824</v>
      </c>
      <c r="C1115" s="14" t="s">
        <v>672</v>
      </c>
      <c r="D1115" s="14" t="str">
        <f t="shared" si="16"/>
        <v>Error?</v>
      </c>
    </row>
    <row r="1116" spans="1:4" x14ac:dyDescent="0.2">
      <c r="A1116" s="55">
        <v>1055</v>
      </c>
      <c r="B1116" s="1232">
        <f>'Expenditures 15-22'!K44</f>
        <v>713761</v>
      </c>
      <c r="C1116" s="14" t="s">
        <v>672</v>
      </c>
      <c r="D1116" s="14" t="str">
        <f t="shared" si="16"/>
        <v>Error?</v>
      </c>
    </row>
    <row r="1117" spans="1:4" x14ac:dyDescent="0.2">
      <c r="A1117" s="55">
        <v>1056</v>
      </c>
      <c r="B1117" s="1232">
        <f>'Expenditures 15-22'!K45</f>
        <v>1704280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2418041</v>
      </c>
      <c r="C1119" s="14" t="s">
        <v>672</v>
      </c>
      <c r="D1119" s="14" t="str">
        <f t="shared" si="16"/>
        <v>Error?</v>
      </c>
    </row>
    <row r="1120" spans="1:4" x14ac:dyDescent="0.2">
      <c r="A1120" s="55">
        <v>1059</v>
      </c>
      <c r="B1120" s="1232">
        <f>'Expenditures 15-22'!K49</f>
        <v>751029</v>
      </c>
      <c r="C1120" s="14" t="s">
        <v>672</v>
      </c>
      <c r="D1120" s="14" t="str">
        <f t="shared" si="16"/>
        <v>Error?</v>
      </c>
    </row>
    <row r="1121" spans="1:4" x14ac:dyDescent="0.2">
      <c r="A1121" s="55">
        <v>1060</v>
      </c>
      <c r="B1121" s="1232">
        <f>'Expenditures 15-22'!K50</f>
        <v>362209</v>
      </c>
      <c r="C1121" s="14" t="s">
        <v>672</v>
      </c>
      <c r="D1121" s="14" t="str">
        <f t="shared" si="16"/>
        <v>Error?</v>
      </c>
    </row>
    <row r="1122" spans="1:4" x14ac:dyDescent="0.2">
      <c r="A1122" s="55">
        <v>1061</v>
      </c>
      <c r="B1122" s="1232">
        <f>'Expenditures 15-22'!K53</f>
        <v>1113238</v>
      </c>
      <c r="C1122" s="14" t="s">
        <v>672</v>
      </c>
      <c r="D1122" s="14" t="str">
        <f t="shared" si="16"/>
        <v>Error?</v>
      </c>
    </row>
    <row r="1123" spans="1:4" x14ac:dyDescent="0.2">
      <c r="A1123" s="55">
        <v>1062</v>
      </c>
      <c r="B1123" s="1232">
        <f>'Expenditures 15-22'!K55</f>
        <v>944818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944818</v>
      </c>
      <c r="C1125" s="14" t="s">
        <v>672</v>
      </c>
      <c r="D1125" s="14" t="str">
        <f t="shared" si="16"/>
        <v>Error?</v>
      </c>
    </row>
    <row r="1126" spans="1:4" x14ac:dyDescent="0.2">
      <c r="A1126" s="55">
        <v>1065</v>
      </c>
      <c r="B1126" s="1232">
        <f>'Expenditures 15-22'!K59</f>
        <v>481871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583245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1065116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96844</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96844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7348881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2948559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24749166</v>
      </c>
      <c r="C1152" s="14" t="s">
        <v>672</v>
      </c>
      <c r="D1152" s="14" t="str">
        <f t="shared" si="17"/>
        <v>Error?</v>
      </c>
    </row>
    <row r="1153" spans="1:4" x14ac:dyDescent="0.2">
      <c r="A1153" s="55">
        <v>1092</v>
      </c>
      <c r="B1153" s="1232">
        <f>'Expenditures 15-22'!K115</f>
        <v>-1894418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1693734</v>
      </c>
      <c r="D1221" s="14" t="str">
        <f t="shared" si="18"/>
        <v>Error?</v>
      </c>
    </row>
    <row r="1222" spans="1:4" x14ac:dyDescent="0.2">
      <c r="A1222" s="83">
        <v>1161</v>
      </c>
      <c r="D1222" s="14" t="str">
        <f t="shared" si="18"/>
        <v>OK</v>
      </c>
    </row>
    <row r="1223" spans="1:4" x14ac:dyDescent="0.2">
      <c r="A1223" s="55">
        <v>1162</v>
      </c>
      <c r="B1223" s="1232">
        <f>'Expenditures 15-22'!C127</f>
        <v>1693734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1693734</v>
      </c>
      <c r="C1225" s="14" t="s">
        <v>672</v>
      </c>
      <c r="D1225" s="14" t="str">
        <f t="shared" si="18"/>
        <v>Error?</v>
      </c>
    </row>
    <row r="1226" spans="1:4" x14ac:dyDescent="0.2">
      <c r="A1226" s="55">
        <v>1165</v>
      </c>
      <c r="B1226" s="1232">
        <f>'Expenditures 15-22'!C150</f>
        <v>1693734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291091</v>
      </c>
      <c r="D1229" s="14" t="str">
        <f t="shared" si="18"/>
        <v>Error?</v>
      </c>
    </row>
    <row r="1230" spans="1:4" x14ac:dyDescent="0.2">
      <c r="A1230" s="83">
        <v>1169</v>
      </c>
      <c r="D1230" s="14" t="str">
        <f t="shared" si="18"/>
        <v>OK</v>
      </c>
    </row>
    <row r="1231" spans="1:4" x14ac:dyDescent="0.2">
      <c r="A1231" s="55">
        <v>1170</v>
      </c>
      <c r="B1231" s="1232">
        <f>'Expenditures 15-22'!D127</f>
        <v>291091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291091</v>
      </c>
      <c r="C1233" s="14" t="s">
        <v>672</v>
      </c>
      <c r="D1233" s="14" t="str">
        <f t="shared" si="18"/>
        <v>Error?</v>
      </c>
    </row>
    <row r="1234" spans="1:4" x14ac:dyDescent="0.2">
      <c r="A1234" s="55">
        <v>1173</v>
      </c>
      <c r="B1234" s="1232">
        <f>'Expenditures 15-22'!D150</f>
        <v>291091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428481</v>
      </c>
      <c r="D1237" s="14" t="str">
        <f t="shared" si="18"/>
        <v>Error?</v>
      </c>
    </row>
    <row r="1238" spans="1:4" x14ac:dyDescent="0.2">
      <c r="A1238" s="83">
        <v>1177</v>
      </c>
      <c r="D1238" s="14" t="str">
        <f t="shared" si="18"/>
        <v>OK</v>
      </c>
    </row>
    <row r="1239" spans="1:4" x14ac:dyDescent="0.2">
      <c r="A1239" s="55">
        <v>1178</v>
      </c>
      <c r="B1239" s="1232">
        <f>'Expenditures 15-22'!E127</f>
        <v>428481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428481</v>
      </c>
      <c r="C1241" s="14" t="s">
        <v>672</v>
      </c>
      <c r="D1241" s="14" t="str">
        <f t="shared" si="18"/>
        <v>Error?</v>
      </c>
    </row>
    <row r="1242" spans="1:4" x14ac:dyDescent="0.2">
      <c r="A1242" s="55">
        <v>1181</v>
      </c>
      <c r="B1242" s="1232">
        <f>'Expenditures 15-22'!E150</f>
        <v>428481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825758</v>
      </c>
      <c r="D1245" s="14" t="str">
        <f t="shared" si="18"/>
        <v>Error?</v>
      </c>
    </row>
    <row r="1246" spans="1:4" x14ac:dyDescent="0.2">
      <c r="A1246" s="83">
        <v>1185</v>
      </c>
      <c r="D1246" s="14" t="str">
        <f t="shared" si="18"/>
        <v>OK</v>
      </c>
    </row>
    <row r="1247" spans="1:4" x14ac:dyDescent="0.2">
      <c r="A1247" s="55">
        <v>1186</v>
      </c>
      <c r="B1247" s="1232">
        <f>'Expenditures 15-22'!F127</f>
        <v>825758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825758</v>
      </c>
      <c r="C1249" s="14" t="s">
        <v>672</v>
      </c>
      <c r="D1249" s="14" t="str">
        <f t="shared" si="18"/>
        <v>Error?</v>
      </c>
    </row>
    <row r="1250" spans="1:4" x14ac:dyDescent="0.2">
      <c r="A1250" s="55">
        <v>1189</v>
      </c>
      <c r="B1250" s="1232">
        <f>'Expenditures 15-22'!F150</f>
        <v>825758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3802689</v>
      </c>
      <c r="D1252" s="14" t="str">
        <f t="shared" si="18"/>
        <v>Error?</v>
      </c>
    </row>
    <row r="1253" spans="1:4" x14ac:dyDescent="0.2">
      <c r="A1253" s="55">
        <v>1192</v>
      </c>
      <c r="B1253" s="1232">
        <f>'Expenditures 15-22'!G124</f>
        <v>118725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3921414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3921414</v>
      </c>
      <c r="C1258" s="14" t="s">
        <v>672</v>
      </c>
      <c r="D1258" s="14" t="str">
        <f t="shared" si="18"/>
        <v>Error?</v>
      </c>
    </row>
    <row r="1259" spans="1:4" x14ac:dyDescent="0.2">
      <c r="A1259" s="55">
        <v>1198</v>
      </c>
      <c r="B1259" s="1232">
        <f>'Expenditures 15-22'!G150</f>
        <v>3921414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3802689</v>
      </c>
      <c r="C1275" s="14" t="s">
        <v>672</v>
      </c>
      <c r="D1275" s="14" t="str">
        <f t="shared" si="18"/>
        <v>Error?</v>
      </c>
    </row>
    <row r="1276" spans="1:4" x14ac:dyDescent="0.2">
      <c r="A1276" s="55">
        <v>1215</v>
      </c>
      <c r="B1276" s="1232">
        <f>'Expenditures 15-22'!K124</f>
        <v>3357789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7160478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7160478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7160478</v>
      </c>
      <c r="C1288" s="14" t="s">
        <v>672</v>
      </c>
      <c r="D1288" s="14" t="str">
        <f t="shared" si="19"/>
        <v>Error?</v>
      </c>
    </row>
    <row r="1289" spans="1:4" x14ac:dyDescent="0.2">
      <c r="A1289" s="55">
        <v>1228</v>
      </c>
      <c r="B1289" s="1232">
        <f>'Expenditures 15-22'!K151</f>
        <v>-2985299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1240710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745000</v>
      </c>
      <c r="D1315" s="14" t="str">
        <f t="shared" si="19"/>
        <v>Error?</v>
      </c>
    </row>
    <row r="1316" spans="1:4" x14ac:dyDescent="0.2">
      <c r="A1316" s="55">
        <v>1255</v>
      </c>
      <c r="B1316" s="1232">
        <f>'Expenditures 15-22'!H165</f>
        <v>3525</v>
      </c>
      <c r="D1316" s="14" t="str">
        <f t="shared" si="19"/>
        <v>Error?</v>
      </c>
    </row>
    <row r="1317" spans="1:4" x14ac:dyDescent="0.2">
      <c r="A1317" s="55">
        <v>1256</v>
      </c>
      <c r="B1317" s="1232">
        <f>'Expenditures 15-22'!H166</f>
        <v>1989235</v>
      </c>
      <c r="C1317" s="14" t="s">
        <v>672</v>
      </c>
      <c r="D1317" s="14" t="str">
        <f t="shared" si="19"/>
        <v>Error?</v>
      </c>
    </row>
    <row r="1318" spans="1:4" x14ac:dyDescent="0.2">
      <c r="A1318" s="55">
        <v>1257</v>
      </c>
      <c r="B1318" s="1232">
        <f>'Expenditures 15-22'!H168</f>
        <v>1989235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1240710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745000</v>
      </c>
      <c r="C1329" s="14" t="s">
        <v>672</v>
      </c>
      <c r="D1329" s="14" t="str">
        <f t="shared" si="19"/>
        <v>Error?</v>
      </c>
    </row>
    <row r="1330" spans="1:4" x14ac:dyDescent="0.2">
      <c r="A1330" s="55">
        <v>1269</v>
      </c>
      <c r="B1330" s="1232">
        <f>'Expenditures 15-22'!K165</f>
        <v>3525</v>
      </c>
      <c r="C1330" s="14" t="s">
        <v>672</v>
      </c>
      <c r="D1330" s="14" t="str">
        <f t="shared" si="19"/>
        <v>Error?</v>
      </c>
    </row>
    <row r="1331" spans="1:4" x14ac:dyDescent="0.2">
      <c r="A1331" s="55">
        <v>1270</v>
      </c>
      <c r="B1331" s="1232">
        <f>'Expenditures 15-22'!K166</f>
        <v>1989235</v>
      </c>
      <c r="C1331" s="14" t="s">
        <v>672</v>
      </c>
      <c r="D1331" s="14" t="str">
        <f t="shared" si="19"/>
        <v>Error?</v>
      </c>
    </row>
    <row r="1332" spans="1:4" x14ac:dyDescent="0.2">
      <c r="A1332" s="55">
        <v>1271</v>
      </c>
      <c r="B1332" s="1232">
        <f>'Expenditures 15-22'!K168</f>
        <v>1989235</v>
      </c>
      <c r="C1332" s="14" t="s">
        <v>672</v>
      </c>
      <c r="D1332" s="14" t="str">
        <f t="shared" si="19"/>
        <v>Error?</v>
      </c>
    </row>
    <row r="1333" spans="1:4" x14ac:dyDescent="0.2">
      <c r="A1333" s="55">
        <v>1272</v>
      </c>
      <c r="B1333" s="1232">
        <f>'Expenditures 15-22'!K169</f>
        <v>-2383</v>
      </c>
      <c r="C1333" s="14" t="s">
        <v>672</v>
      </c>
      <c r="D1333" s="14" t="str">
        <f t="shared" si="19"/>
        <v>Error?</v>
      </c>
    </row>
    <row r="1334" spans="1:4" x14ac:dyDescent="0.2">
      <c r="A1334" s="83">
        <v>1273</v>
      </c>
      <c r="D1334" s="14" t="str">
        <f t="shared" si="19"/>
        <v>OK</v>
      </c>
    </row>
    <row r="1335" spans="1:4" x14ac:dyDescent="0.2">
      <c r="A1335" s="55">
        <v>1274</v>
      </c>
      <c r="B1335" s="1232">
        <f>'Expenditures 15-22'!C176</f>
        <v>641107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641107</v>
      </c>
      <c r="C1339" s="14" t="s">
        <v>672</v>
      </c>
      <c r="D1339" s="14" t="str">
        <f t="shared" si="19"/>
        <v>Error?</v>
      </c>
    </row>
    <row r="1340" spans="1:4" x14ac:dyDescent="0.2">
      <c r="A1340" s="55">
        <v>1279</v>
      </c>
      <c r="B1340" s="1232">
        <f>'Expenditures 15-22'!C204</f>
        <v>641107</v>
      </c>
      <c r="C1340" s="14" t="s">
        <v>672</v>
      </c>
      <c r="D1340" s="14" t="str">
        <f t="shared" si="19"/>
        <v>Error?</v>
      </c>
    </row>
    <row r="1341" spans="1:4" x14ac:dyDescent="0.2">
      <c r="A1341" s="55">
        <v>1280</v>
      </c>
      <c r="B1341" s="1232">
        <f>'Expenditures 15-22'!D176</f>
        <v>109330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109330</v>
      </c>
      <c r="C1345" s="14" t="s">
        <v>672</v>
      </c>
      <c r="D1345" s="14" t="str">
        <f t="shared" si="20"/>
        <v>Error?</v>
      </c>
    </row>
    <row r="1346" spans="1:4" x14ac:dyDescent="0.2">
      <c r="A1346" s="55">
        <v>1285</v>
      </c>
      <c r="B1346" s="1232">
        <f>'Expenditures 15-22'!D204</f>
        <v>109330</v>
      </c>
      <c r="C1346" s="14" t="s">
        <v>672</v>
      </c>
      <c r="D1346" s="14" t="str">
        <f t="shared" si="20"/>
        <v>Error?</v>
      </c>
    </row>
    <row r="1347" spans="1:4" x14ac:dyDescent="0.2">
      <c r="A1347" s="55">
        <v>1286</v>
      </c>
      <c r="B1347" s="1232">
        <f>'Expenditures 15-22'!E176</f>
        <v>781806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781806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781806</v>
      </c>
      <c r="C1353" s="14" t="s">
        <v>672</v>
      </c>
      <c r="D1353" s="14" t="str">
        <f t="shared" si="20"/>
        <v>Error?</v>
      </c>
    </row>
    <row r="1354" spans="1:4" x14ac:dyDescent="0.2">
      <c r="A1354" s="55">
        <v>1293</v>
      </c>
      <c r="B1354" s="1232">
        <f>'Expenditures 15-22'!F176</f>
        <v>58380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58380</v>
      </c>
      <c r="C1358" s="14" t="s">
        <v>672</v>
      </c>
      <c r="D1358" s="14" t="str">
        <f t="shared" si="20"/>
        <v>Error?</v>
      </c>
    </row>
    <row r="1359" spans="1:4" x14ac:dyDescent="0.2">
      <c r="A1359" s="55">
        <v>1298</v>
      </c>
      <c r="B1359" s="1232">
        <f>'Expenditures 15-22'!F204</f>
        <v>58380</v>
      </c>
      <c r="C1359" s="14" t="s">
        <v>672</v>
      </c>
      <c r="D1359" s="14" t="str">
        <f t="shared" si="20"/>
        <v>Error?</v>
      </c>
    </row>
    <row r="1360" spans="1:4" x14ac:dyDescent="0.2">
      <c r="A1360" s="55">
        <v>1299</v>
      </c>
      <c r="B1360" s="1232">
        <f>'Expenditures 15-22'!G176</f>
        <v>164619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164619</v>
      </c>
      <c r="C1364" s="14" t="s">
        <v>672</v>
      </c>
      <c r="D1364" s="14" t="str">
        <f t="shared" si="20"/>
        <v>Error?</v>
      </c>
    </row>
    <row r="1365" spans="1:4" x14ac:dyDescent="0.2">
      <c r="A1365" s="55">
        <v>1304</v>
      </c>
      <c r="B1365" s="1232">
        <f>'Expenditures 15-22'!G204</f>
        <v>164619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1755242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1755242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1755242</v>
      </c>
      <c r="C1388" s="14" t="s">
        <v>672</v>
      </c>
      <c r="D1388" s="14" t="str">
        <f t="shared" si="20"/>
        <v>Error?</v>
      </c>
    </row>
    <row r="1389" spans="1:4" x14ac:dyDescent="0.2">
      <c r="A1389" s="55">
        <v>1328</v>
      </c>
      <c r="B1389" s="1232">
        <f>'Expenditures 15-22'!K205</f>
        <v>-16594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8636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55836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5428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5428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86352</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86352</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57568</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364599</v>
      </c>
      <c r="D1431" s="14" t="str">
        <f t="shared" si="21"/>
        <v>Error?</v>
      </c>
    </row>
    <row r="1432" spans="1:4" x14ac:dyDescent="0.2">
      <c r="A1432" s="55">
        <v>1371</v>
      </c>
      <c r="B1432" s="1232">
        <f>'Expenditures 15-22'!D261</f>
        <v>383789</v>
      </c>
      <c r="D1432" s="14" t="str">
        <f t="shared" si="21"/>
        <v>Error?</v>
      </c>
    </row>
    <row r="1433" spans="1:4" x14ac:dyDescent="0.2">
      <c r="A1433" s="55">
        <v>1372</v>
      </c>
      <c r="B1433" s="1232">
        <f>'Expenditures 15-22'!D262</f>
        <v>5900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811856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903636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959472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8636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55836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5428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5428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86352</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86352</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57568</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364599</v>
      </c>
      <c r="C1495" s="14" t="s">
        <v>672</v>
      </c>
      <c r="D1495" s="14" t="str">
        <f t="shared" si="22"/>
        <v>Error?</v>
      </c>
    </row>
    <row r="1496" spans="1:4" x14ac:dyDescent="0.2">
      <c r="A1496" s="55">
        <v>1435</v>
      </c>
      <c r="B1496" s="1232">
        <f>'Expenditures 15-22'!K261</f>
        <v>383789</v>
      </c>
      <c r="C1496" s="14" t="s">
        <v>672</v>
      </c>
      <c r="D1496" s="14" t="str">
        <f t="shared" si="22"/>
        <v>Error?</v>
      </c>
    </row>
    <row r="1497" spans="1:4" x14ac:dyDescent="0.2">
      <c r="A1497" s="55">
        <v>1436</v>
      </c>
      <c r="B1497" s="1232">
        <f>'Expenditures 15-22'!K262</f>
        <v>5900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811856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903636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959472</v>
      </c>
      <c r="C1517" s="14" t="s">
        <v>672</v>
      </c>
      <c r="D1517" s="14" t="str">
        <f t="shared" si="22"/>
        <v>Error?</v>
      </c>
    </row>
    <row r="1518" spans="1:4" x14ac:dyDescent="0.2">
      <c r="A1518" s="55">
        <v>1457</v>
      </c>
      <c r="B1518" s="1232">
        <f>'Expenditures 15-22'!K289</f>
        <v>-257367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411919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517501</v>
      </c>
      <c r="C1630" s="14" t="s">
        <v>672</v>
      </c>
      <c r="D1630" s="14" t="str">
        <f t="shared" si="24"/>
        <v>Error?</v>
      </c>
    </row>
    <row r="1631" spans="1:4" x14ac:dyDescent="0.2">
      <c r="A1631" s="55">
        <v>1570</v>
      </c>
      <c r="B1631" s="1232">
        <f>'Acct Summary 7-8'!D79</f>
        <v>2047658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162359</v>
      </c>
      <c r="C1644" s="14" t="s">
        <v>672</v>
      </c>
      <c r="D1644" s="14" t="str">
        <f t="shared" si="24"/>
        <v>Error?</v>
      </c>
    </row>
    <row r="1645" spans="1:4" x14ac:dyDescent="0.2">
      <c r="A1645" s="55">
        <v>1584</v>
      </c>
      <c r="B1645" s="1232">
        <f>'Acct Summary 7-8'!E79</f>
        <v>2148786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2146403</v>
      </c>
      <c r="C1658" s="14" t="s">
        <v>672</v>
      </c>
      <c r="D1658" s="14" t="str">
        <f t="shared" si="24"/>
        <v>Error?</v>
      </c>
    </row>
    <row r="1659" spans="1:4" x14ac:dyDescent="0.2">
      <c r="A1659" s="55">
        <v>1598</v>
      </c>
      <c r="B1659" s="1232">
        <f>'Acct Summary 7-8'!F79</f>
        <v>1079757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463163</v>
      </c>
      <c r="C1672" s="14" t="s">
        <v>672</v>
      </c>
      <c r="D1672" s="14" t="str">
        <f t="shared" si="25"/>
        <v>Error?</v>
      </c>
    </row>
    <row r="1673" spans="1:4" x14ac:dyDescent="0.2">
      <c r="A1673" s="55">
        <v>1612</v>
      </c>
      <c r="B1673" s="1232">
        <f>'Acct Summary 7-8'!G79</f>
        <v>328872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71505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16056372</v>
      </c>
      <c r="C1744" s="14" t="s">
        <v>672</v>
      </c>
      <c r="D1744" s="14" t="str">
        <f t="shared" si="26"/>
        <v>Error?</v>
      </c>
    </row>
    <row r="1745" spans="1:5" x14ac:dyDescent="0.2">
      <c r="A1745" s="55">
        <v>1684</v>
      </c>
      <c r="B1745" s="1232">
        <f>'Tax Sched 24'!B5</f>
        <v>2949700</v>
      </c>
      <c r="C1745" s="14" t="s">
        <v>672</v>
      </c>
      <c r="D1745" s="14" t="str">
        <f t="shared" si="26"/>
        <v>Error?</v>
      </c>
    </row>
    <row r="1746" spans="1:5" x14ac:dyDescent="0.2">
      <c r="A1746" s="55">
        <v>1685</v>
      </c>
      <c r="B1746" s="1232">
        <f>'Tax Sched 24'!B6</f>
        <v>1986852</v>
      </c>
      <c r="C1746" s="14" t="s">
        <v>672</v>
      </c>
      <c r="D1746" s="14" t="str">
        <f t="shared" si="26"/>
        <v>Error?</v>
      </c>
    </row>
    <row r="1747" spans="1:5" x14ac:dyDescent="0.2">
      <c r="A1747" s="55">
        <v>1686</v>
      </c>
      <c r="B1747" s="1232">
        <f>'Tax Sched 24'!B7</f>
        <v>1211957</v>
      </c>
      <c r="C1747" s="14" t="s">
        <v>672</v>
      </c>
      <c r="D1747" s="14" t="str">
        <f t="shared" si="26"/>
        <v>Error?</v>
      </c>
    </row>
    <row r="1748" spans="1:5" x14ac:dyDescent="0.2">
      <c r="A1748" s="55">
        <v>1687</v>
      </c>
      <c r="B1748" s="1232">
        <f>'Tax Sched 24'!B8</f>
        <v>283553</v>
      </c>
      <c r="C1748" s="14" t="s">
        <v>672</v>
      </c>
      <c r="D1748" s="14" t="str">
        <f t="shared" si="26"/>
        <v>Error?</v>
      </c>
    </row>
    <row r="1749" spans="1:5" x14ac:dyDescent="0.2">
      <c r="A1749" s="55">
        <v>1688</v>
      </c>
      <c r="B1749" s="1232">
        <f>'Tax Sched 24'!B10</f>
        <v>346266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449555</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229998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23797805</v>
      </c>
      <c r="C1759" s="14" t="s">
        <v>672</v>
      </c>
      <c r="D1759" s="14" t="str">
        <f t="shared" si="26"/>
        <v>Error?</v>
      </c>
    </row>
    <row r="1760" spans="1:5" x14ac:dyDescent="0.2">
      <c r="A1760" s="55">
        <v>1699</v>
      </c>
      <c r="B1760" s="1232">
        <f>'Tax Sched 24'!D4</f>
        <v>7701171</v>
      </c>
      <c r="C1760" s="14" t="s">
        <v>672</v>
      </c>
      <c r="D1760" s="14" t="str">
        <f t="shared" si="26"/>
        <v>Error?</v>
      </c>
    </row>
    <row r="1761" spans="1:5" x14ac:dyDescent="0.2">
      <c r="A1761" s="55">
        <v>1700</v>
      </c>
      <c r="B1761" s="1232">
        <f>'Tax Sched 24'!D5</f>
        <v>1512246</v>
      </c>
      <c r="C1761" s="14" t="s">
        <v>672</v>
      </c>
      <c r="D1761" s="14" t="str">
        <f t="shared" si="26"/>
        <v>Error?</v>
      </c>
    </row>
    <row r="1762" spans="1:5" s="80" customFormat="1" x14ac:dyDescent="0.2">
      <c r="A1762" s="55">
        <v>1701</v>
      </c>
      <c r="B1762" s="1232">
        <f>'Tax Sched 24'!D6</f>
        <v>1089921</v>
      </c>
      <c r="C1762" s="14" t="s">
        <v>672</v>
      </c>
      <c r="D1762" s="14" t="str">
        <f t="shared" si="26"/>
        <v>Error?</v>
      </c>
      <c r="E1762" s="81"/>
    </row>
    <row r="1763" spans="1:5" x14ac:dyDescent="0.2">
      <c r="A1763" s="55">
        <v>1702</v>
      </c>
      <c r="B1763" s="1232">
        <f>'Tax Sched 24'!D7</f>
        <v>592055</v>
      </c>
      <c r="C1763" s="14" t="s">
        <v>672</v>
      </c>
      <c r="D1763" s="14" t="str">
        <f t="shared" si="26"/>
        <v>Error?</v>
      </c>
    </row>
    <row r="1764" spans="1:5" x14ac:dyDescent="0.2">
      <c r="A1764" s="55">
        <v>1703</v>
      </c>
      <c r="B1764" s="1232">
        <f>'Tax Sched 24'!D8</f>
        <v>115101</v>
      </c>
      <c r="C1764" s="14" t="s">
        <v>672</v>
      </c>
      <c r="D1764" s="14" t="str">
        <f t="shared" si="26"/>
        <v>Error?</v>
      </c>
    </row>
    <row r="1765" spans="1:5" x14ac:dyDescent="0.2">
      <c r="A1765" s="55">
        <v>1704</v>
      </c>
      <c r="B1765" s="1232">
        <f>'Tax Sched 24'!D10</f>
        <v>126156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224953</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95237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11571940</v>
      </c>
      <c r="C1775" s="14" t="s">
        <v>672</v>
      </c>
      <c r="D1775" s="14" t="str">
        <f t="shared" si="26"/>
        <v>Error?</v>
      </c>
    </row>
    <row r="1776" spans="1:5" x14ac:dyDescent="0.2">
      <c r="A1776" s="55">
        <v>1715</v>
      </c>
      <c r="B1776" s="1232">
        <f>'Tax Sched 24'!C4</f>
        <v>8355201</v>
      </c>
      <c r="D1776" s="14" t="str">
        <f t="shared" si="26"/>
        <v>Error?</v>
      </c>
    </row>
    <row r="1777" spans="1:4" x14ac:dyDescent="0.2">
      <c r="A1777" s="55">
        <v>1716</v>
      </c>
      <c r="B1777" s="1232">
        <f>'Tax Sched 24'!C5</f>
        <v>1437454</v>
      </c>
      <c r="D1777" s="14" t="str">
        <f t="shared" si="26"/>
        <v>Error?</v>
      </c>
    </row>
    <row r="1778" spans="1:4" x14ac:dyDescent="0.2">
      <c r="A1778" s="55">
        <v>1717</v>
      </c>
      <c r="B1778" s="1232">
        <f>'Tax Sched 24'!C6</f>
        <v>896931</v>
      </c>
      <c r="D1778" s="14" t="str">
        <f t="shared" si="26"/>
        <v>Error?</v>
      </c>
    </row>
    <row r="1779" spans="1:4" x14ac:dyDescent="0.2">
      <c r="A1779" s="55">
        <v>1718</v>
      </c>
      <c r="B1779" s="1232">
        <f>'Tax Sched 24'!C7</f>
        <v>619902</v>
      </c>
      <c r="D1779" s="14" t="str">
        <f t="shared" si="26"/>
        <v>Error?</v>
      </c>
    </row>
    <row r="1780" spans="1:4" x14ac:dyDescent="0.2">
      <c r="A1780" s="55">
        <v>1719</v>
      </c>
      <c r="B1780" s="1232">
        <f>'Tax Sched 24'!C8</f>
        <v>168452</v>
      </c>
      <c r="D1780" s="14" t="str">
        <f t="shared" si="26"/>
        <v>Error?</v>
      </c>
    </row>
    <row r="1781" spans="1:4" x14ac:dyDescent="0.2">
      <c r="A1781" s="55">
        <v>1720</v>
      </c>
      <c r="B1781" s="1232">
        <f>'Tax Sched 24'!C10</f>
        <v>220110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224602</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134761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12225865</v>
      </c>
      <c r="C1791" s="14" t="s">
        <v>672</v>
      </c>
      <c r="D1791" s="14" t="str">
        <f t="shared" ref="D1791:D1854" si="27">IF(ISBLANK(B1791),"OK",IF(A1791-B1791=0,"OK","Error?"))</f>
        <v>Error?</v>
      </c>
    </row>
    <row r="1792" spans="1:4" x14ac:dyDescent="0.2">
      <c r="A1792" s="55">
        <v>1731</v>
      </c>
      <c r="B1792" s="1232">
        <f>'Tax Sched 24'!F4</f>
        <v>10245341</v>
      </c>
      <c r="C1792" s="14" t="s">
        <v>672</v>
      </c>
      <c r="D1792" s="14" t="str">
        <f t="shared" si="27"/>
        <v>Error?</v>
      </c>
    </row>
    <row r="1793" spans="1:4" x14ac:dyDescent="0.2">
      <c r="A1793" s="55">
        <v>1732</v>
      </c>
      <c r="B1793" s="1232">
        <f>'Tax Sched 24'!F5</f>
        <v>1763943</v>
      </c>
      <c r="C1793" s="14" t="s">
        <v>672</v>
      </c>
      <c r="D1793" s="14" t="str">
        <f t="shared" si="27"/>
        <v>Error?</v>
      </c>
    </row>
    <row r="1794" spans="1:4" x14ac:dyDescent="0.2">
      <c r="A1794" s="55">
        <v>1733</v>
      </c>
      <c r="B1794" s="1232">
        <f>'Tax Sched 24'!F6</f>
        <v>1200397</v>
      </c>
      <c r="C1794" s="14" t="s">
        <v>672</v>
      </c>
      <c r="D1794" s="14" t="str">
        <f t="shared" si="27"/>
        <v>Error?</v>
      </c>
    </row>
    <row r="1795" spans="1:4" x14ac:dyDescent="0.2">
      <c r="A1795" s="55">
        <v>1734</v>
      </c>
      <c r="B1795" s="1232">
        <f>'Tax Sched 24'!F7</f>
        <v>259338</v>
      </c>
      <c r="C1795" s="14" t="s">
        <v>672</v>
      </c>
      <c r="D1795" s="14" t="str">
        <f t="shared" si="27"/>
        <v>Error?</v>
      </c>
    </row>
    <row r="1796" spans="1:4" x14ac:dyDescent="0.2">
      <c r="A1796" s="55">
        <v>1735</v>
      </c>
      <c r="B1796" s="1232">
        <f>'Tax Sched 24'!F8</f>
        <v>-7860</v>
      </c>
      <c r="C1796" s="14" t="s">
        <v>672</v>
      </c>
      <c r="D1796" s="14" t="str">
        <f t="shared" si="27"/>
        <v>Error?</v>
      </c>
    </row>
    <row r="1797" spans="1:4" x14ac:dyDescent="0.2">
      <c r="A1797" s="55">
        <v>1736</v>
      </c>
      <c r="B1797" s="1232">
        <f>'Tax Sched 24'!F10</f>
        <v>181369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24315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74811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18600542</v>
      </c>
      <c r="D1808" s="14" t="str">
        <f t="shared" si="27"/>
        <v>Error?</v>
      </c>
    </row>
    <row r="1809" spans="1:4" x14ac:dyDescent="0.2">
      <c r="A1809" s="55">
        <v>1748</v>
      </c>
      <c r="B1809" s="1232">
        <f>'Tax Sched 24'!E5</f>
        <v>3201397</v>
      </c>
      <c r="D1809" s="14" t="str">
        <f t="shared" si="27"/>
        <v>Error?</v>
      </c>
    </row>
    <row r="1810" spans="1:4" x14ac:dyDescent="0.2">
      <c r="A1810" s="55">
        <v>1749</v>
      </c>
      <c r="B1810" s="1232">
        <f>'Tax Sched 24'!E6</f>
        <v>2097328</v>
      </c>
      <c r="D1810" s="14" t="str">
        <f t="shared" si="27"/>
        <v>Error?</v>
      </c>
    </row>
    <row r="1811" spans="1:4" x14ac:dyDescent="0.2">
      <c r="A1811" s="55">
        <v>1750</v>
      </c>
      <c r="B1811" s="1232">
        <f>'Tax Sched 24'!E7</f>
        <v>879240</v>
      </c>
      <c r="D1811" s="14" t="str">
        <f t="shared" si="27"/>
        <v>Error?</v>
      </c>
    </row>
    <row r="1812" spans="1:4" x14ac:dyDescent="0.2">
      <c r="A1812" s="55">
        <v>1751</v>
      </c>
      <c r="B1812" s="1232">
        <f>'Tax Sched 24'!E8</f>
        <v>160592</v>
      </c>
      <c r="D1812" s="14" t="str">
        <f t="shared" si="27"/>
        <v>Error?</v>
      </c>
    </row>
    <row r="1813" spans="1:4" x14ac:dyDescent="0.2">
      <c r="A1813" s="55">
        <v>1752</v>
      </c>
      <c r="B1813" s="1232">
        <f>'Tax Sched 24'!E10</f>
        <v>401479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248917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209572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25959659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25700000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3333586</v>
      </c>
      <c r="D2008" s="14" t="str">
        <f t="shared" si="30"/>
        <v>Error?</v>
      </c>
    </row>
    <row r="2009" spans="1:4" x14ac:dyDescent="0.2">
      <c r="A2009" s="55">
        <v>1948</v>
      </c>
      <c r="B2009" s="1232">
        <f>'Cap Outlay Deprec 27'!C8</f>
        <v>70273711</v>
      </c>
      <c r="D2009" s="14" t="str">
        <f t="shared" si="30"/>
        <v>Error?</v>
      </c>
    </row>
    <row r="2010" spans="1:4" x14ac:dyDescent="0.2">
      <c r="A2010" s="55">
        <v>1949</v>
      </c>
      <c r="B2010" s="1232">
        <f>'Cap Outlay Deprec 27'!C10</f>
        <v>294598</v>
      </c>
      <c r="D2010" s="14" t="str">
        <f t="shared" si="30"/>
        <v>Error?</v>
      </c>
    </row>
    <row r="2011" spans="1:4" x14ac:dyDescent="0.2">
      <c r="A2011" s="55">
        <v>1950</v>
      </c>
      <c r="B2011" s="1232">
        <f>'Cap Outlay Deprec 27'!C12</f>
        <v>12551839</v>
      </c>
      <c r="D2011" s="14" t="str">
        <f t="shared" si="30"/>
        <v>Error?</v>
      </c>
    </row>
    <row r="2012" spans="1:4" x14ac:dyDescent="0.2">
      <c r="A2012" s="55">
        <v>1951</v>
      </c>
      <c r="B2012" s="1232">
        <f>'Cap Outlay Deprec 27'!C13</f>
        <v>1959313</v>
      </c>
      <c r="D2012" s="14" t="str">
        <f t="shared" si="30"/>
        <v>Error?</v>
      </c>
    </row>
    <row r="2013" spans="1:4" x14ac:dyDescent="0.2">
      <c r="A2013" s="55">
        <v>1952</v>
      </c>
      <c r="B2013" s="1232">
        <f>'Cap Outlay Deprec 27'!C16</f>
        <v>88413047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3921414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601276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4522690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3333586</v>
      </c>
      <c r="C2026" s="14" t="s">
        <v>672</v>
      </c>
      <c r="D2026" s="14" t="str">
        <f t="shared" si="30"/>
        <v>Error?</v>
      </c>
    </row>
    <row r="2027" spans="1:4" x14ac:dyDescent="0.2">
      <c r="A2027" s="55">
        <v>1966</v>
      </c>
      <c r="B2027" s="1232">
        <f>'Cap Outlay Deprec 27'!F8</f>
        <v>74195125</v>
      </c>
      <c r="C2027" s="14" t="s">
        <v>672</v>
      </c>
      <c r="D2027" s="14" t="str">
        <f t="shared" si="30"/>
        <v>Error?</v>
      </c>
    </row>
    <row r="2028" spans="1:4" x14ac:dyDescent="0.2">
      <c r="A2028" s="55">
        <v>1967</v>
      </c>
      <c r="B2028" s="1232">
        <f>'Cap Outlay Deprec 27'!F10</f>
        <v>294598</v>
      </c>
      <c r="C2028" s="14" t="s">
        <v>672</v>
      </c>
      <c r="D2028" s="14" t="str">
        <f t="shared" si="30"/>
        <v>Error?</v>
      </c>
    </row>
    <row r="2029" spans="1:4" x14ac:dyDescent="0.2">
      <c r="A2029" s="55">
        <v>1968</v>
      </c>
      <c r="B2029" s="1232">
        <f>'Cap Outlay Deprec 27'!F12</f>
        <v>13153115</v>
      </c>
      <c r="C2029" s="14" t="s">
        <v>672</v>
      </c>
      <c r="D2029" s="14" t="str">
        <f t="shared" si="30"/>
        <v>Error?</v>
      </c>
    </row>
    <row r="2030" spans="1:4" x14ac:dyDescent="0.2">
      <c r="A2030" s="55">
        <v>1969</v>
      </c>
      <c r="B2030" s="1232">
        <f>'Cap Outlay Deprec 27'!F13</f>
        <v>1959313</v>
      </c>
      <c r="C2030" s="14" t="s">
        <v>672</v>
      </c>
      <c r="D2030" s="14" t="str">
        <f t="shared" si="30"/>
        <v>Error?</v>
      </c>
    </row>
    <row r="2031" spans="1:4" x14ac:dyDescent="0.2">
      <c r="A2031" s="55">
        <v>1970</v>
      </c>
      <c r="B2031" s="1232">
        <f>'Cap Outlay Deprec 27'!F16</f>
        <v>92935737</v>
      </c>
      <c r="C2031" s="14" t="s">
        <v>672</v>
      </c>
      <c r="D2031" s="14" t="str">
        <f t="shared" si="30"/>
        <v>Error?</v>
      </c>
    </row>
    <row r="2032" spans="1:4" x14ac:dyDescent="0.2">
      <c r="A2032" s="83">
        <v>1971</v>
      </c>
      <c r="D2032" s="14" t="str">
        <f t="shared" si="30"/>
        <v>OK</v>
      </c>
    </row>
    <row r="2033" spans="1:4" x14ac:dyDescent="0.2">
      <c r="A2033" s="55">
        <v>1972</v>
      </c>
      <c r="B2033" s="1232">
        <f>'Cap Outlay Deprec 27'!H8</f>
        <v>18788068</v>
      </c>
      <c r="D2033" s="14" t="str">
        <f t="shared" si="30"/>
        <v>Error?</v>
      </c>
    </row>
    <row r="2034" spans="1:4" x14ac:dyDescent="0.2">
      <c r="A2034" s="55">
        <v>1973</v>
      </c>
      <c r="B2034" s="1232">
        <f>'Cap Outlay Deprec 27'!H10</f>
        <v>294598</v>
      </c>
      <c r="D2034" s="14" t="str">
        <f t="shared" si="30"/>
        <v>Error?</v>
      </c>
    </row>
    <row r="2035" spans="1:4" x14ac:dyDescent="0.2">
      <c r="A2035" s="55">
        <v>1974</v>
      </c>
      <c r="B2035" s="1232">
        <f>'Cap Outlay Deprec 27'!H12</f>
        <v>8656187</v>
      </c>
      <c r="D2035" s="14" t="str">
        <f t="shared" si="30"/>
        <v>Error?</v>
      </c>
    </row>
    <row r="2036" spans="1:4" x14ac:dyDescent="0.2">
      <c r="A2036" s="55">
        <v>1975</v>
      </c>
      <c r="B2036" s="1232">
        <f>'Cap Outlay Deprec 27'!H13</f>
        <v>1959313</v>
      </c>
      <c r="D2036" s="14" t="str">
        <f t="shared" si="30"/>
        <v>Error?</v>
      </c>
    </row>
    <row r="2037" spans="1:4" x14ac:dyDescent="0.2">
      <c r="A2037" s="55">
        <v>1976</v>
      </c>
      <c r="B2037" s="1232">
        <f>'Cap Outlay Deprec 27'!H16</f>
        <v>29698166</v>
      </c>
      <c r="C2037" s="14" t="s">
        <v>672</v>
      </c>
      <c r="D2037" s="14" t="str">
        <f t="shared" si="30"/>
        <v>Error?</v>
      </c>
    </row>
    <row r="2038" spans="1:4" x14ac:dyDescent="0.2">
      <c r="A2038" s="83">
        <v>1977</v>
      </c>
      <c r="D2038" s="14" t="str">
        <f t="shared" si="30"/>
        <v>OK</v>
      </c>
    </row>
    <row r="2039" spans="1:4" x14ac:dyDescent="0.2">
      <c r="A2039" s="55">
        <v>1978</v>
      </c>
      <c r="B2039" s="1232">
        <f>'Cap Outlay Deprec 27'!I8</f>
        <v>1105512</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448339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1553851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19893580</v>
      </c>
      <c r="C2051" s="14" t="s">
        <v>672</v>
      </c>
      <c r="D2051" s="14" t="str">
        <f t="shared" si="31"/>
        <v>Error?</v>
      </c>
    </row>
    <row r="2052" spans="1:4" x14ac:dyDescent="0.2">
      <c r="A2052" s="55">
        <v>1991</v>
      </c>
      <c r="B2052" s="1232">
        <f>'Cap Outlay Deprec 27'!K10</f>
        <v>294598</v>
      </c>
      <c r="C2052" s="14" t="s">
        <v>672</v>
      </c>
      <c r="D2052" s="14" t="str">
        <f t="shared" si="31"/>
        <v>Error?</v>
      </c>
    </row>
    <row r="2053" spans="1:4" x14ac:dyDescent="0.2">
      <c r="A2053" s="55">
        <v>1992</v>
      </c>
      <c r="B2053" s="1232">
        <f>'Cap Outlay Deprec 27'!K12</f>
        <v>9104526</v>
      </c>
      <c r="C2053" s="14" t="s">
        <v>672</v>
      </c>
      <c r="D2053" s="14" t="str">
        <f t="shared" si="31"/>
        <v>Error?</v>
      </c>
    </row>
    <row r="2054" spans="1:4" x14ac:dyDescent="0.2">
      <c r="A2054" s="55">
        <v>1993</v>
      </c>
      <c r="B2054" s="1232">
        <f>'Cap Outlay Deprec 27'!K13</f>
        <v>1959313</v>
      </c>
      <c r="C2054" s="14" t="s">
        <v>672</v>
      </c>
      <c r="D2054" s="14" t="str">
        <f t="shared" si="31"/>
        <v>Error?</v>
      </c>
    </row>
    <row r="2055" spans="1:4" x14ac:dyDescent="0.2">
      <c r="A2055" s="55">
        <v>1994</v>
      </c>
      <c r="B2055" s="1232">
        <f>'Cap Outlay Deprec 27'!K16</f>
        <v>31252017</v>
      </c>
      <c r="C2055" s="14" t="s">
        <v>672</v>
      </c>
      <c r="D2055" s="14" t="str">
        <f t="shared" si="31"/>
        <v>Error?</v>
      </c>
    </row>
    <row r="2056" spans="1:4" x14ac:dyDescent="0.2">
      <c r="A2056" s="55">
        <v>1995</v>
      </c>
      <c r="B2056" s="1232">
        <f>'Cap Outlay Deprec 27'!L5</f>
        <v>3333586</v>
      </c>
      <c r="C2056" s="14" t="s">
        <v>672</v>
      </c>
      <c r="D2056" s="14" t="str">
        <f t="shared" si="31"/>
        <v>Error?</v>
      </c>
    </row>
    <row r="2057" spans="1:4" x14ac:dyDescent="0.2">
      <c r="A2057" s="55">
        <v>1996</v>
      </c>
      <c r="B2057" s="1232">
        <f>'Cap Outlay Deprec 27'!L8</f>
        <v>54301545</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4048589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61683720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962281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2948559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2500000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19078565</v>
      </c>
      <c r="C2551" s="14" t="s">
        <v>672</v>
      </c>
      <c r="D2551" s="14" t="str">
        <f t="shared" si="38"/>
        <v>Error?</v>
      </c>
    </row>
    <row r="2552" spans="1:4" x14ac:dyDescent="0.2">
      <c r="A2552" s="83">
        <v>2491</v>
      </c>
      <c r="D2552" s="14" t="str">
        <f t="shared" si="38"/>
        <v>OK</v>
      </c>
    </row>
    <row r="2553" spans="1:4" x14ac:dyDescent="0.2">
      <c r="A2553" s="55">
        <v>2492</v>
      </c>
      <c r="B2553" s="1232">
        <f>'Acct Summary 7-8'!C6</f>
        <v>2669006</v>
      </c>
      <c r="C2553" s="14" t="s">
        <v>672</v>
      </c>
      <c r="D2553" s="14" t="str">
        <f t="shared" si="38"/>
        <v>Error?</v>
      </c>
    </row>
    <row r="2554" spans="1:4" x14ac:dyDescent="0.2">
      <c r="A2554" s="55">
        <v>2493</v>
      </c>
      <c r="B2554" s="1232">
        <f>'Acct Summary 7-8'!C7</f>
        <v>837612</v>
      </c>
      <c r="C2554" s="14" t="s">
        <v>672</v>
      </c>
      <c r="D2554" s="14" t="str">
        <f t="shared" si="38"/>
        <v>Error?</v>
      </c>
    </row>
    <row r="2555" spans="1:4" x14ac:dyDescent="0.2">
      <c r="A2555" s="55">
        <v>2494</v>
      </c>
      <c r="B2555" s="1232">
        <f>'Acct Summary 7-8'!C8</f>
        <v>22854748</v>
      </c>
      <c r="C2555" s="14" t="s">
        <v>672</v>
      </c>
      <c r="D2555" s="14" t="str">
        <f t="shared" si="38"/>
        <v>Error?</v>
      </c>
    </row>
    <row r="2556" spans="1:4" x14ac:dyDescent="0.2">
      <c r="A2556" s="55">
        <v>2495</v>
      </c>
      <c r="B2556" s="1232">
        <f>'Acct Summary 7-8'!C12</f>
        <v>14451726</v>
      </c>
      <c r="C2556" s="14" t="s">
        <v>672</v>
      </c>
      <c r="D2556" s="14" t="str">
        <f t="shared" si="38"/>
        <v>Error?</v>
      </c>
    </row>
    <row r="2557" spans="1:4" x14ac:dyDescent="0.2">
      <c r="A2557" s="55">
        <v>2496</v>
      </c>
      <c r="B2557" s="1232">
        <f>'Acct Summary 7-8'!C13</f>
        <v>7348881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2948559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24749166</v>
      </c>
      <c r="C2561" s="14" t="s">
        <v>672</v>
      </c>
      <c r="D2561" s="14" t="str">
        <f t="shared" si="39"/>
        <v>Error?</v>
      </c>
    </row>
    <row r="2562" spans="1:4" x14ac:dyDescent="0.2">
      <c r="A2562" s="55">
        <v>2501</v>
      </c>
      <c r="B2562" s="1232">
        <f>'Acct Summary 7-8'!C20</f>
        <v>-1894418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4175179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4175179</v>
      </c>
      <c r="C2568" s="14" t="s">
        <v>672</v>
      </c>
      <c r="D2568" s="14" t="str">
        <f t="shared" si="39"/>
        <v>Error?</v>
      </c>
    </row>
    <row r="2569" spans="1:4" x14ac:dyDescent="0.2">
      <c r="A2569" s="55">
        <v>2508</v>
      </c>
      <c r="B2569" s="1232">
        <f>'Acct Summary 7-8'!D13</f>
        <v>7160478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7160478</v>
      </c>
      <c r="C2573" s="14" t="s">
        <v>672</v>
      </c>
      <c r="D2573" s="14" t="str">
        <f t="shared" si="39"/>
        <v>Error?</v>
      </c>
    </row>
    <row r="2574" spans="1:4" x14ac:dyDescent="0.2">
      <c r="A2574" s="55">
        <v>2513</v>
      </c>
      <c r="B2574" s="1232">
        <f>'Acct Summary 7-8'!D20</f>
        <v>-2985299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1220717</v>
      </c>
      <c r="C2591" s="14" t="s">
        <v>672</v>
      </c>
      <c r="D2591" s="14" t="str">
        <f t="shared" si="39"/>
        <v>Error?</v>
      </c>
    </row>
    <row r="2592" spans="1:4" x14ac:dyDescent="0.2">
      <c r="A2592" s="83">
        <v>2531</v>
      </c>
      <c r="D2592" s="14" t="str">
        <f t="shared" si="39"/>
        <v>OK</v>
      </c>
    </row>
    <row r="2593" spans="1:4" x14ac:dyDescent="0.2">
      <c r="A2593" s="55">
        <v>2532</v>
      </c>
      <c r="B2593" s="1232">
        <f>'Acct Summary 7-8'!F6</f>
        <v>517931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1738648</v>
      </c>
      <c r="C2595" s="14" t="s">
        <v>672</v>
      </c>
      <c r="D2595" s="14" t="str">
        <f t="shared" si="39"/>
        <v>Error?</v>
      </c>
    </row>
    <row r="2596" spans="1:4" x14ac:dyDescent="0.2">
      <c r="A2596" s="55">
        <v>2535</v>
      </c>
      <c r="B2596" s="1232">
        <f>'Acct Summary 7-8'!F13</f>
        <v>1755242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1755242</v>
      </c>
      <c r="C2600" s="14" t="s">
        <v>672</v>
      </c>
      <c r="D2600" s="14" t="str">
        <f t="shared" si="39"/>
        <v>Error?</v>
      </c>
    </row>
    <row r="2601" spans="1:4" x14ac:dyDescent="0.2">
      <c r="A2601" s="55">
        <v>2540</v>
      </c>
      <c r="B2601" s="1232">
        <f>'Acct Summary 7-8'!F20</f>
        <v>-16594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702105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702105</v>
      </c>
      <c r="C2606" s="14" t="s">
        <v>672</v>
      </c>
      <c r="D2606" s="14" t="str">
        <f t="shared" si="39"/>
        <v>Error?</v>
      </c>
    </row>
    <row r="2607" spans="1:4" x14ac:dyDescent="0.2">
      <c r="A2607" s="55">
        <v>2546</v>
      </c>
      <c r="B2607" s="1232">
        <f>'Acct Summary 7-8'!G12</f>
        <v>55836</v>
      </c>
      <c r="C2607" s="14" t="s">
        <v>672</v>
      </c>
      <c r="D2607" s="14" t="str">
        <f t="shared" si="39"/>
        <v>Error?</v>
      </c>
    </row>
    <row r="2608" spans="1:4" x14ac:dyDescent="0.2">
      <c r="A2608" s="55">
        <v>2547</v>
      </c>
      <c r="B2608" s="1232">
        <f>'Acct Summary 7-8'!G13</f>
        <v>903636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959472</v>
      </c>
      <c r="C2612" s="14" t="s">
        <v>672</v>
      </c>
      <c r="D2612" s="14" t="str">
        <f t="shared" si="39"/>
        <v>Error?</v>
      </c>
    </row>
    <row r="2613" spans="1:4" x14ac:dyDescent="0.2">
      <c r="A2613" s="55">
        <v>2552</v>
      </c>
      <c r="B2613" s="1232">
        <f>'Acct Summary 7-8'!G20</f>
        <v>-257367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1986852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1986852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1989235</v>
      </c>
      <c r="C2634" s="14" t="s">
        <v>672</v>
      </c>
      <c r="D2634" s="14" t="str">
        <f t="shared" si="40"/>
        <v>Error?</v>
      </c>
    </row>
    <row r="2635" spans="1:4" x14ac:dyDescent="0.2">
      <c r="A2635" s="55">
        <v>2574</v>
      </c>
      <c r="B2635" s="1232">
        <f>'Acct Summary 7-8'!E17</f>
        <v>1989235</v>
      </c>
      <c r="C2635" s="14" t="s">
        <v>672</v>
      </c>
      <c r="D2635" s="14" t="str">
        <f t="shared" si="40"/>
        <v>Error?</v>
      </c>
    </row>
    <row r="2636" spans="1:4" x14ac:dyDescent="0.2">
      <c r="A2636" s="55">
        <v>2575</v>
      </c>
      <c r="B2636" s="1232">
        <f>'Acct Summary 7-8'!E20</f>
        <v>-2383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1986278</v>
      </c>
      <c r="C2789" s="14" t="s">
        <v>672</v>
      </c>
      <c r="D2789" s="14" t="str">
        <f t="shared" si="42"/>
        <v>Error?</v>
      </c>
    </row>
    <row r="2790" spans="1:4" x14ac:dyDescent="0.2">
      <c r="A2790" s="55">
        <v>2729</v>
      </c>
      <c r="B2790" s="1232">
        <f>'Expenditures 15-22'!E102</f>
        <v>1986278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3228793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3228793</v>
      </c>
      <c r="D2912" s="14" t="str">
        <f t="shared" si="44"/>
        <v>Error?</v>
      </c>
    </row>
    <row r="2913" spans="1:4" x14ac:dyDescent="0.2">
      <c r="A2913" s="55">
        <v>2852</v>
      </c>
      <c r="B2913" s="1232">
        <f>'Assets-Liab 5-6'!I41</f>
        <v>3228793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1986278</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962281</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2948559</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200765</v>
      </c>
      <c r="D3055" s="14" t="str">
        <f t="shared" si="46"/>
        <v>Error?</v>
      </c>
    </row>
    <row r="3056" spans="1:4" x14ac:dyDescent="0.2">
      <c r="A3056" s="55">
        <v>2995</v>
      </c>
      <c r="B3056" s="1232">
        <f>'Expenditures 15-22'!D10</f>
        <v>90793</v>
      </c>
      <c r="D3056" s="14" t="str">
        <f t="shared" si="46"/>
        <v>Error?</v>
      </c>
    </row>
    <row r="3057" spans="1:4" x14ac:dyDescent="0.2">
      <c r="A3057" s="55">
        <v>2996</v>
      </c>
      <c r="B3057" s="1232">
        <f>'Expenditures 15-22'!E10</f>
        <v>81719</v>
      </c>
      <c r="D3057" s="14" t="str">
        <f t="shared" si="46"/>
        <v>Error?</v>
      </c>
    </row>
    <row r="3058" spans="1:4" x14ac:dyDescent="0.2">
      <c r="A3058" s="55">
        <v>2997</v>
      </c>
      <c r="B3058" s="1232">
        <f>'Expenditures 15-22'!F10</f>
        <v>143298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516575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346266</v>
      </c>
      <c r="C3225" s="14" t="s">
        <v>672</v>
      </c>
      <c r="D3225" s="14" t="str">
        <f t="shared" si="49"/>
        <v>Error?</v>
      </c>
    </row>
    <row r="3226" spans="1:4" x14ac:dyDescent="0.2">
      <c r="A3226" s="55">
        <v>3165</v>
      </c>
      <c r="B3226" s="1232">
        <f>'Acct Summary 7-8'!I8</f>
        <v>346266</v>
      </c>
      <c r="C3226" s="14" t="s">
        <v>672</v>
      </c>
      <c r="D3226" s="14" t="str">
        <f t="shared" si="49"/>
        <v>Error?</v>
      </c>
    </row>
    <row r="3227" spans="1:4" x14ac:dyDescent="0.2">
      <c r="A3227" s="55">
        <v>3166</v>
      </c>
      <c r="B3227" s="1232">
        <f>'Acct Summary 7-8'!I20</f>
        <v>346266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2000000</v>
      </c>
      <c r="C3232" s="14" t="s">
        <v>672</v>
      </c>
      <c r="D3232" s="14" t="str">
        <f t="shared" si="49"/>
        <v>Error?</v>
      </c>
    </row>
    <row r="3233" spans="1:4" x14ac:dyDescent="0.2">
      <c r="A3233" s="55">
        <v>3172</v>
      </c>
      <c r="B3233" s="1232">
        <f>'Acct Summary 7-8'!C78</f>
        <v>105582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1100000</v>
      </c>
      <c r="C3238" s="14" t="s">
        <v>672</v>
      </c>
      <c r="D3238" s="14" t="str">
        <f t="shared" si="49"/>
        <v>Error?</v>
      </c>
    </row>
    <row r="3239" spans="1:4" x14ac:dyDescent="0.2">
      <c r="A3239" s="55">
        <v>3178</v>
      </c>
      <c r="B3239" s="1232">
        <f>'Acct Summary 7-8'!D78</f>
        <v>-1885299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600000</v>
      </c>
      <c r="C3254" s="14" t="s">
        <v>672</v>
      </c>
      <c r="D3254" s="14" t="str">
        <f t="shared" si="49"/>
        <v>Error?</v>
      </c>
    </row>
    <row r="3255" spans="1:4" x14ac:dyDescent="0.2">
      <c r="A3255" s="55">
        <v>3194</v>
      </c>
      <c r="B3255" s="1232">
        <f>'Acct Summary 7-8'!F77</f>
        <v>-600000</v>
      </c>
      <c r="C3255" s="14" t="s">
        <v>672</v>
      </c>
      <c r="D3255" s="14" t="str">
        <f t="shared" si="49"/>
        <v>Error?</v>
      </c>
    </row>
    <row r="3256" spans="1:4" x14ac:dyDescent="0.2">
      <c r="A3256" s="55">
        <v>3195</v>
      </c>
      <c r="B3256" s="1232">
        <f>'Acct Summary 7-8'!F78</f>
        <v>-616594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-257367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-2383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2500000</v>
      </c>
      <c r="C3318" s="14" t="s">
        <v>672</v>
      </c>
      <c r="D3318" s="14" t="str">
        <f t="shared" si="50"/>
        <v>Error?</v>
      </c>
    </row>
    <row r="3319" spans="1:4" x14ac:dyDescent="0.2">
      <c r="A3319" s="55">
        <v>3258</v>
      </c>
      <c r="B3319" s="1232">
        <f>'Acct Summary 7-8'!I77</f>
        <v>-2500000</v>
      </c>
      <c r="C3319" s="14" t="s">
        <v>672</v>
      </c>
      <c r="D3319" s="14" t="str">
        <f t="shared" si="50"/>
        <v>Error?</v>
      </c>
    </row>
    <row r="3320" spans="1:4" x14ac:dyDescent="0.2">
      <c r="A3320" s="55">
        <v>3259</v>
      </c>
      <c r="B3320" s="1232">
        <f>'Acct Summary 7-8'!I78</f>
        <v>-2153734</v>
      </c>
      <c r="C3320" s="14" t="s">
        <v>672</v>
      </c>
      <c r="D3320" s="14" t="str">
        <f t="shared" si="50"/>
        <v>Error?</v>
      </c>
    </row>
    <row r="3321" spans="1:4" x14ac:dyDescent="0.2">
      <c r="A3321" s="55">
        <v>3260</v>
      </c>
      <c r="B3321" s="1232">
        <f>'Acct Summary 7-8'!I79</f>
        <v>5382527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3228793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105462</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10546</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116008</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47200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47200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269565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526598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162359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2146403</v>
      </c>
      <c r="D3417" s="14" t="str">
        <f t="shared" si="52"/>
        <v>Error?</v>
      </c>
    </row>
    <row r="3418" spans="1:4" x14ac:dyDescent="0.2">
      <c r="A3418" s="83">
        <v>3357</v>
      </c>
      <c r="D3418" s="14" t="str">
        <f t="shared" si="52"/>
        <v>OK</v>
      </c>
    </row>
    <row r="3419" spans="1:4" x14ac:dyDescent="0.2">
      <c r="A3419" s="55">
        <v>3358</v>
      </c>
      <c r="B3419" s="1232">
        <f>'Assets-Liab 5-6'!F4</f>
        <v>463163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71508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3228793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283552</v>
      </c>
      <c r="C3446" s="14" t="s">
        <v>672</v>
      </c>
      <c r="D3446" s="14" t="str">
        <f t="shared" si="52"/>
        <v>Error?</v>
      </c>
    </row>
    <row r="3447" spans="1:4" x14ac:dyDescent="0.2">
      <c r="A3447" s="55">
        <v>3386</v>
      </c>
      <c r="B3447" s="1232">
        <f>'Tax Sched 24'!D16</f>
        <v>115100</v>
      </c>
      <c r="C3447" s="14" t="s">
        <v>672</v>
      </c>
      <c r="D3447" s="14" t="str">
        <f t="shared" si="52"/>
        <v>Error?</v>
      </c>
    </row>
    <row r="3448" spans="1:4" x14ac:dyDescent="0.2">
      <c r="A3448" s="55">
        <v>3387</v>
      </c>
      <c r="B3448" s="1232">
        <f>'Tax Sched 24'!C16</f>
        <v>168452</v>
      </c>
      <c r="D3448" s="14" t="str">
        <f t="shared" si="52"/>
        <v>Error?</v>
      </c>
    </row>
    <row r="3449" spans="1:4" x14ac:dyDescent="0.2">
      <c r="A3449" s="55">
        <v>3388</v>
      </c>
      <c r="B3449" s="1232">
        <f>'Tax Sched 24'!F16</f>
        <v>-7860</v>
      </c>
      <c r="C3449" s="14" t="s">
        <v>672</v>
      </c>
      <c r="D3449" s="14" t="str">
        <f t="shared" si="52"/>
        <v>Error?</v>
      </c>
    </row>
    <row r="3450" spans="1:4" x14ac:dyDescent="0.2">
      <c r="A3450" s="55">
        <v>3389</v>
      </c>
      <c r="B3450" s="1232">
        <f>'Tax Sched 24'!E16</f>
        <v>160592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7287070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30141818</v>
      </c>
      <c r="C4122" s="14" t="s">
        <v>672</v>
      </c>
      <c r="D4122" s="14" t="str">
        <f t="shared" si="63"/>
        <v>Error?</v>
      </c>
    </row>
    <row r="4123" spans="1:4" x14ac:dyDescent="0.2">
      <c r="A4123" s="55">
        <v>4062</v>
      </c>
      <c r="B4123" s="1232">
        <f>'Acct Summary 7-8'!D10</f>
        <v>4175179</v>
      </c>
      <c r="C4123" s="14" t="s">
        <v>672</v>
      </c>
      <c r="D4123" s="14" t="str">
        <f t="shared" si="63"/>
        <v>Error?</v>
      </c>
    </row>
    <row r="4124" spans="1:4" x14ac:dyDescent="0.2">
      <c r="A4124" s="55">
        <v>4063</v>
      </c>
      <c r="B4124" s="1232">
        <f>'Acct Summary 7-8'!E10</f>
        <v>1986852</v>
      </c>
      <c r="C4124" s="14" t="s">
        <v>672</v>
      </c>
      <c r="D4124" s="14" t="str">
        <f t="shared" si="63"/>
        <v>Error?</v>
      </c>
    </row>
    <row r="4125" spans="1:4" x14ac:dyDescent="0.2">
      <c r="A4125" s="55">
        <v>4064</v>
      </c>
      <c r="B4125" s="1232">
        <f>'Acct Summary 7-8'!F10</f>
        <v>1738648</v>
      </c>
      <c r="C4125" s="14" t="s">
        <v>672</v>
      </c>
      <c r="D4125" s="14" t="str">
        <f t="shared" si="63"/>
        <v>Error?</v>
      </c>
    </row>
    <row r="4126" spans="1:4" x14ac:dyDescent="0.2">
      <c r="A4126" s="55">
        <v>4065</v>
      </c>
      <c r="B4126" s="1232">
        <f>'Acct Summary 7-8'!G10</f>
        <v>702105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346266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7287070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32036236</v>
      </c>
      <c r="C4136" s="14" t="s">
        <v>672</v>
      </c>
      <c r="D4136" s="14" t="str">
        <f t="shared" si="63"/>
        <v>Error?</v>
      </c>
    </row>
    <row r="4137" spans="1:4" x14ac:dyDescent="0.2">
      <c r="A4137" s="55">
        <v>4076</v>
      </c>
      <c r="B4137" s="1232">
        <f>'Acct Summary 7-8'!D19</f>
        <v>7160478</v>
      </c>
      <c r="C4137" s="14" t="s">
        <v>672</v>
      </c>
      <c r="D4137" s="14" t="str">
        <f t="shared" si="63"/>
        <v>Error?</v>
      </c>
    </row>
    <row r="4138" spans="1:4" x14ac:dyDescent="0.2">
      <c r="A4138" s="55">
        <v>4077</v>
      </c>
      <c r="B4138" s="1232">
        <f>'Acct Summary 7-8'!E19</f>
        <v>1989235</v>
      </c>
      <c r="C4138" s="14" t="s">
        <v>672</v>
      </c>
      <c r="D4138" s="14" t="str">
        <f t="shared" si="63"/>
        <v>Error?</v>
      </c>
    </row>
    <row r="4139" spans="1:4" x14ac:dyDescent="0.2">
      <c r="A4139" s="55">
        <v>4078</v>
      </c>
      <c r="B4139" s="1232">
        <f>'Acct Summary 7-8'!F19</f>
        <v>1755242</v>
      </c>
      <c r="C4139" s="14" t="s">
        <v>672</v>
      </c>
      <c r="D4139" s="14" t="str">
        <f t="shared" si="63"/>
        <v>Error?</v>
      </c>
    </row>
    <row r="4140" spans="1:4" x14ac:dyDescent="0.2">
      <c r="A4140" s="55">
        <v>4079</v>
      </c>
      <c r="B4140" s="1232">
        <f>'Acct Summary 7-8'!G19</f>
        <v>959472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24955000</v>
      </c>
      <c r="C4171" s="14" t="s">
        <v>672</v>
      </c>
      <c r="D4171" s="14" t="str">
        <f t="shared" si="64"/>
        <v>Error?</v>
      </c>
    </row>
    <row r="4172" spans="1:4" x14ac:dyDescent="0.2">
      <c r="A4172" s="55">
        <v>4111</v>
      </c>
      <c r="B4172" s="1232">
        <f>'Short-Term Long-Term Debt 25'!J49</f>
        <v>22808597</v>
      </c>
      <c r="C4172" s="14" t="s">
        <v>672</v>
      </c>
      <c r="D4172" s="14" t="str">
        <f t="shared" si="64"/>
        <v>Error?</v>
      </c>
    </row>
    <row r="4173" spans="1:4" x14ac:dyDescent="0.2">
      <c r="A4173" s="55">
        <v>4112</v>
      </c>
      <c r="B4173" s="1232">
        <f>'Short-Term Long-Term Debt 25'!H49</f>
        <v>745000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2316.5</v>
      </c>
      <c r="C4265" s="14" t="s">
        <v>672</v>
      </c>
      <c r="D4265" s="14" t="str">
        <f t="shared" si="65"/>
        <v>Error?</v>
      </c>
      <c r="E4265" s="811"/>
    </row>
    <row r="4266" spans="1:5" x14ac:dyDescent="0.2">
      <c r="A4266" s="91">
        <v>4205</v>
      </c>
      <c r="B4266" s="1232">
        <f>('FP Info 3'!F10)*100000</f>
        <v>398.7</v>
      </c>
      <c r="C4266" s="14" t="s">
        <v>672</v>
      </c>
      <c r="D4266" s="14" t="str">
        <f t="shared" si="65"/>
        <v>Error?</v>
      </c>
      <c r="E4266" s="811"/>
    </row>
    <row r="4267" spans="1:5" x14ac:dyDescent="0.2">
      <c r="A4267" s="91">
        <v>4206</v>
      </c>
      <c r="B4267" s="1232">
        <f>('FP Info 3'!H10)*100000</f>
        <v>109.5</v>
      </c>
      <c r="C4267" s="14" t="s">
        <v>672</v>
      </c>
      <c r="D4267" s="14" t="str">
        <f t="shared" si="65"/>
        <v>Error?</v>
      </c>
      <c r="E4267" s="811"/>
    </row>
    <row r="4268" spans="1:5" x14ac:dyDescent="0.2">
      <c r="A4268" s="91">
        <v>4207</v>
      </c>
      <c r="B4268" s="1232">
        <f>('FP Info 3'!J10)*100000</f>
        <v>2825</v>
      </c>
      <c r="C4268" s="14" t="s">
        <v>672</v>
      </c>
      <c r="D4268" s="14" t="str">
        <f t="shared" si="65"/>
        <v>Error?</v>
      </c>
    </row>
    <row r="4269" spans="1:5" x14ac:dyDescent="0.2">
      <c r="A4269" s="91">
        <v>4208</v>
      </c>
      <c r="B4269" s="1232">
        <f>'FP Info 3'!J16</f>
        <v>4371816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1117</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1117</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54194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802958846</v>
      </c>
      <c r="D4995" s="14" t="str">
        <f t="shared" si="77"/>
        <v>Error?</v>
      </c>
    </row>
    <row r="4996" spans="1:4" x14ac:dyDescent="0.2">
      <c r="A4996" s="91">
        <v>4935</v>
      </c>
      <c r="B4996" s="1232">
        <f>'FP Info 3'!H31</f>
        <v>55404160.374000005</v>
      </c>
      <c r="D4996" s="14" t="str">
        <f t="shared" si="77"/>
        <v>Error?</v>
      </c>
    </row>
    <row r="4997" spans="1:4" x14ac:dyDescent="0.2">
      <c r="A4997" s="91">
        <v>4936</v>
      </c>
      <c r="B4997" s="1232">
        <f>'FP Info 3'!H37</f>
        <v>24955000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600000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600000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16056372</v>
      </c>
      <c r="D5061" s="14" t="str">
        <f t="shared" si="78"/>
        <v>Error?</v>
      </c>
    </row>
    <row r="5062" spans="1:4" x14ac:dyDescent="0.2">
      <c r="A5062" s="83">
        <v>5001</v>
      </c>
      <c r="D5062" s="14" t="str">
        <f t="shared" si="78"/>
        <v>OK</v>
      </c>
    </row>
    <row r="5063" spans="1:4" x14ac:dyDescent="0.2">
      <c r="A5063" s="55">
        <v>5002</v>
      </c>
      <c r="B5063" s="1232">
        <f>'Revenues 9-14'!C7</f>
        <v>229998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16286370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2016779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2016779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74245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74245</v>
      </c>
      <c r="C5087" s="14" t="s">
        <v>672</v>
      </c>
      <c r="D5087" s="14" t="str">
        <f t="shared" si="78"/>
        <v>Error?</v>
      </c>
    </row>
    <row r="5088" spans="1:4" x14ac:dyDescent="0.2">
      <c r="A5088" s="55">
        <v>5027</v>
      </c>
      <c r="B5088" s="1232">
        <f>'Revenues 9-14'!C65</f>
        <v>3662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3662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286221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29497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315718</v>
      </c>
      <c r="C5096" s="14" t="s">
        <v>672</v>
      </c>
      <c r="D5096" s="14" t="str">
        <f t="shared" si="78"/>
        <v>Error?</v>
      </c>
    </row>
    <row r="5097" spans="1:4" x14ac:dyDescent="0.2">
      <c r="A5097" s="55">
        <v>5036</v>
      </c>
      <c r="B5097" s="1232">
        <f>'Revenues 9-14'!C77</f>
        <v>22016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189306</v>
      </c>
      <c r="D5099" s="14" t="str">
        <f t="shared" si="78"/>
        <v>Error?</v>
      </c>
    </row>
    <row r="5100" spans="1:4" x14ac:dyDescent="0.2">
      <c r="A5100" s="55">
        <v>5039</v>
      </c>
      <c r="B5100" s="1232">
        <f>'Revenues 9-14'!C80</f>
        <v>15817</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227139</v>
      </c>
      <c r="C5102" s="14" t="s">
        <v>672</v>
      </c>
      <c r="D5102" s="14" t="str">
        <f t="shared" si="78"/>
        <v>Error?</v>
      </c>
    </row>
    <row r="5103" spans="1:4" x14ac:dyDescent="0.2">
      <c r="A5103" s="55">
        <v>5042</v>
      </c>
      <c r="B5103" s="1232">
        <f>'Revenues 9-14'!C84</f>
        <v>151401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151401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3251</v>
      </c>
      <c r="C5120" s="14" t="s">
        <v>672</v>
      </c>
      <c r="D5120" s="14" t="str">
        <f t="shared" si="79"/>
        <v>Error?</v>
      </c>
    </row>
    <row r="5121" spans="1:4" x14ac:dyDescent="0.2">
      <c r="A5121" s="55">
        <v>5060</v>
      </c>
      <c r="B5121" s="1232">
        <f>'Revenues 9-14'!C109</f>
        <v>19078565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269565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269565</v>
      </c>
      <c r="C5125" s="14" t="s">
        <v>672</v>
      </c>
      <c r="D5125" s="14" t="str">
        <f t="shared" si="79"/>
        <v>Error?</v>
      </c>
    </row>
    <row r="5126" spans="1:4" x14ac:dyDescent="0.2">
      <c r="A5126" s="55">
        <v>5065</v>
      </c>
      <c r="B5126" s="1232">
        <f>'Revenues 9-14'!C117</f>
        <v>1881631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1881631</v>
      </c>
      <c r="C5132" s="14" t="s">
        <v>672</v>
      </c>
      <c r="D5132" s="14" t="str">
        <f t="shared" si="79"/>
        <v>Error?</v>
      </c>
    </row>
    <row r="5133" spans="1:4" x14ac:dyDescent="0.2">
      <c r="A5133" s="55">
        <v>5072</v>
      </c>
      <c r="B5133" s="1232">
        <f>'Revenues 9-14'!C124</f>
        <v>122394</v>
      </c>
      <c r="D5133" s="14" t="str">
        <f t="shared" si="79"/>
        <v>Error?</v>
      </c>
    </row>
    <row r="5134" spans="1:4" x14ac:dyDescent="0.2">
      <c r="A5134" s="55">
        <v>5073</v>
      </c>
      <c r="B5134" s="1232">
        <f>'Revenues 9-14'!C125</f>
        <v>249142</v>
      </c>
      <c r="D5134" s="14" t="str">
        <f t="shared" si="79"/>
        <v>Error?</v>
      </c>
    </row>
    <row r="5135" spans="1:4" x14ac:dyDescent="0.2">
      <c r="A5135" s="55">
        <v>5074</v>
      </c>
      <c r="B5135" s="1232">
        <f>'Revenues 9-14'!C126</f>
        <v>99273</v>
      </c>
      <c r="D5135" s="14" t="str">
        <f t="shared" si="79"/>
        <v>Error?</v>
      </c>
    </row>
    <row r="5136" spans="1:4" x14ac:dyDescent="0.2">
      <c r="A5136" s="83">
        <v>5075</v>
      </c>
      <c r="D5136" s="14" t="str">
        <f t="shared" si="79"/>
        <v>OK</v>
      </c>
    </row>
    <row r="5137" spans="1:4" x14ac:dyDescent="0.2">
      <c r="A5137" s="55">
        <v>5076</v>
      </c>
      <c r="B5137" s="1232">
        <f>'Revenues 9-14'!C127</f>
        <v>200621</v>
      </c>
      <c r="D5137" s="14" t="str">
        <f t="shared" si="79"/>
        <v>Error?</v>
      </c>
    </row>
    <row r="5138" spans="1:4" x14ac:dyDescent="0.2">
      <c r="A5138" s="83">
        <v>5077</v>
      </c>
      <c r="D5138" s="14" t="str">
        <f t="shared" si="79"/>
        <v>OK</v>
      </c>
    </row>
    <row r="5139" spans="1:4" x14ac:dyDescent="0.2">
      <c r="A5139" s="55">
        <v>5078</v>
      </c>
      <c r="B5139" s="1232">
        <f>'Revenues 9-14'!C128</f>
        <v>5139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676569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38285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38285</v>
      </c>
      <c r="C5165" s="14" t="s">
        <v>672</v>
      </c>
      <c r="D5165" s="14" t="str">
        <f t="shared" si="79"/>
        <v>Error?</v>
      </c>
    </row>
    <row r="5166" spans="1:4" x14ac:dyDescent="0.2">
      <c r="A5166" s="83">
        <v>5105</v>
      </c>
      <c r="D5166" s="14" t="str">
        <f t="shared" si="79"/>
        <v>OK</v>
      </c>
    </row>
    <row r="5167" spans="1:4" x14ac:dyDescent="0.2">
      <c r="A5167" s="55">
        <v>5106</v>
      </c>
      <c r="B5167" s="1232">
        <f>'Revenues 9-14'!C145</f>
        <v>2818</v>
      </c>
      <c r="D5167" s="14" t="str">
        <f t="shared" si="79"/>
        <v>Error?</v>
      </c>
    </row>
    <row r="5168" spans="1:4" x14ac:dyDescent="0.2">
      <c r="A5168" s="55">
        <v>5107</v>
      </c>
      <c r="B5168" s="1232">
        <f>'Revenues 9-14'!C147</f>
        <v>66703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3000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787375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2669006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320708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26971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347679</v>
      </c>
      <c r="C5246" s="14" t="s">
        <v>672</v>
      </c>
      <c r="D5246" s="14" t="str">
        <f t="shared" si="80"/>
        <v>Error?</v>
      </c>
    </row>
    <row r="5247" spans="1:4" x14ac:dyDescent="0.2">
      <c r="A5247" s="55">
        <v>5186</v>
      </c>
      <c r="B5247" s="1232">
        <f>'Revenues 9-14'!C203</f>
        <v>434622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434622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837612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837612</v>
      </c>
      <c r="C5326" s="14" t="s">
        <v>672</v>
      </c>
      <c r="D5326" s="14" t="str">
        <f t="shared" si="82"/>
        <v>Error?</v>
      </c>
    </row>
    <row r="5327" spans="1:4" x14ac:dyDescent="0.2">
      <c r="A5327" s="55">
        <v>5266</v>
      </c>
      <c r="B5327" s="1232">
        <f>'Revenues 9-14'!C275</f>
        <v>22854748</v>
      </c>
      <c r="C5327" s="14" t="s">
        <v>672</v>
      </c>
      <c r="D5327" s="14" t="str">
        <f t="shared" si="82"/>
        <v>Error?</v>
      </c>
    </row>
    <row r="5328" spans="1:4" x14ac:dyDescent="0.2">
      <c r="A5328" s="55">
        <v>5267</v>
      </c>
      <c r="B5328" s="1232">
        <f>'Revenues 9-14'!D5</f>
        <v>2949700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2949700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997000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997000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54716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173763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228479</v>
      </c>
      <c r="C5355" s="14" t="s">
        <v>672</v>
      </c>
      <c r="D5355" s="14" t="str">
        <f t="shared" si="82"/>
        <v>Error?</v>
      </c>
    </row>
    <row r="5356" spans="1:4" x14ac:dyDescent="0.2">
      <c r="A5356" s="55">
        <v>5295</v>
      </c>
      <c r="B5356" s="1232">
        <f>'Revenues 9-14'!D109</f>
        <v>4175179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4175179</v>
      </c>
      <c r="C5508" s="14" t="s">
        <v>672</v>
      </c>
      <c r="D5508" s="14" t="str">
        <f t="shared" si="85"/>
        <v>Error?</v>
      </c>
    </row>
    <row r="5509" spans="1:4" x14ac:dyDescent="0.2">
      <c r="A5509" s="55">
        <v>5448</v>
      </c>
      <c r="B5509" s="1232">
        <f>'Revenues 9-14'!E5</f>
        <v>1986852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1986852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1986852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1986852</v>
      </c>
      <c r="C5552" s="14" t="s">
        <v>672</v>
      </c>
      <c r="D5552" s="14" t="str">
        <f t="shared" si="85"/>
        <v>Error?</v>
      </c>
    </row>
    <row r="5553" spans="1:4" x14ac:dyDescent="0.2">
      <c r="A5553" s="55">
        <v>5492</v>
      </c>
      <c r="B5553" s="1232">
        <f>'Revenues 9-14'!F5</f>
        <v>1211957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1211957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1260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7500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8760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1220717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9406</v>
      </c>
      <c r="D5615" s="14" t="str">
        <f t="shared" si="86"/>
        <v>Error?</v>
      </c>
    </row>
    <row r="5616" spans="1:4" x14ac:dyDescent="0.2">
      <c r="A5616" s="83">
        <v>5555</v>
      </c>
      <c r="D5616" s="14" t="str">
        <f t="shared" si="86"/>
        <v>OK</v>
      </c>
    </row>
    <row r="5617" spans="1:4" x14ac:dyDescent="0.2">
      <c r="A5617" s="55">
        <v>5556</v>
      </c>
      <c r="B5617" s="1232">
        <f>'Revenues 9-14'!F152</f>
        <v>508525</v>
      </c>
      <c r="D5617" s="14" t="str">
        <f t="shared" si="86"/>
        <v>Error?</v>
      </c>
    </row>
    <row r="5618" spans="1:4" x14ac:dyDescent="0.2">
      <c r="A5618" s="55">
        <v>5557</v>
      </c>
      <c r="B5618" s="1232">
        <f>'Revenues 9-14'!F154</f>
        <v>517931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517931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517931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1738648</v>
      </c>
      <c r="C5720" s="14" t="s">
        <v>672</v>
      </c>
      <c r="D5720" s="14" t="str">
        <f t="shared" si="88"/>
        <v>Error?</v>
      </c>
    </row>
    <row r="5721" spans="1:4" x14ac:dyDescent="0.2">
      <c r="A5721" s="55">
        <v>5660</v>
      </c>
      <c r="B5721" s="1232">
        <f>'Revenues 9-14'!G5</f>
        <v>283553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283552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567105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135000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702105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346266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346266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346266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702105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346266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230036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230036</v>
      </c>
      <c r="D6215" s="14" t="str">
        <f t="shared" si="96"/>
        <v>Error?</v>
      </c>
      <c r="E6215" s="14" t="s">
        <v>209</v>
      </c>
    </row>
    <row r="6216" spans="1:5" x14ac:dyDescent="0.2">
      <c r="A6216">
        <v>6155</v>
      </c>
      <c r="B6216" s="1232">
        <f>'Assets-Liab 5-6'!J41</f>
        <v>230036</v>
      </c>
      <c r="D6216" s="14" t="str">
        <f t="shared" si="96"/>
        <v>Error?</v>
      </c>
      <c r="E6216" s="14" t="s">
        <v>209</v>
      </c>
    </row>
    <row r="6217" spans="1:5" x14ac:dyDescent="0.2">
      <c r="A6217">
        <v>6156</v>
      </c>
      <c r="B6217" s="1232">
        <f>'Assets-Liab 5-6'!J4</f>
        <v>230036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474555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474555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474555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605835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605835</v>
      </c>
      <c r="D6229" s="14" t="str">
        <f t="shared" si="96"/>
        <v>Error?</v>
      </c>
      <c r="E6229" s="14" t="s">
        <v>209</v>
      </c>
    </row>
    <row r="6230" spans="1:5" x14ac:dyDescent="0.2">
      <c r="A6230">
        <v>6169</v>
      </c>
      <c r="B6230" s="1232">
        <f>'Acct Summary 7-8'!J20</f>
        <v>-131280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-131280</v>
      </c>
      <c r="D6263" s="14" t="str">
        <f t="shared" si="96"/>
        <v>Error?</v>
      </c>
      <c r="E6263" s="14" t="s">
        <v>209</v>
      </c>
    </row>
    <row r="6264" spans="1:5" x14ac:dyDescent="0.2">
      <c r="A6264">
        <v>6203</v>
      </c>
      <c r="B6264" s="1232">
        <f>'Acct Summary 7-8'!J79</f>
        <v>361316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230036</v>
      </c>
      <c r="D6266" s="14" t="str">
        <f t="shared" si="96"/>
        <v>Error?</v>
      </c>
      <c r="E6266" s="14" t="s">
        <v>209</v>
      </c>
    </row>
    <row r="6267" spans="1:5" x14ac:dyDescent="0.2">
      <c r="A6267">
        <v>6206</v>
      </c>
      <c r="B6267" s="1232">
        <f>'Acct Summary 7-8'!C82</f>
        <v>105582</v>
      </c>
      <c r="D6267" s="14" t="str">
        <f t="shared" si="96"/>
        <v>Error?</v>
      </c>
      <c r="E6267" s="14" t="s">
        <v>209</v>
      </c>
    </row>
    <row r="6268" spans="1:5" x14ac:dyDescent="0.2">
      <c r="A6268">
        <v>6207</v>
      </c>
      <c r="B6268" s="1232">
        <f>'Acct Summary 7-8'!D82</f>
        <v>-1885299</v>
      </c>
      <c r="D6268" s="14" t="str">
        <f t="shared" si="96"/>
        <v>Error?</v>
      </c>
      <c r="E6268" s="14" t="s">
        <v>209</v>
      </c>
    </row>
    <row r="6269" spans="1:5" x14ac:dyDescent="0.2">
      <c r="A6269">
        <v>6208</v>
      </c>
      <c r="B6269" s="1232">
        <f>'Acct Summary 7-8'!E82</f>
        <v>-2383</v>
      </c>
      <c r="D6269" s="14" t="str">
        <f t="shared" si="96"/>
        <v>Error?</v>
      </c>
      <c r="E6269" s="14" t="s">
        <v>209</v>
      </c>
    </row>
    <row r="6270" spans="1:5" x14ac:dyDescent="0.2">
      <c r="A6270">
        <v>6209</v>
      </c>
      <c r="B6270" s="1232">
        <f>'Acct Summary 7-8'!F82</f>
        <v>-616594</v>
      </c>
      <c r="D6270" s="14" t="str">
        <f t="shared" si="96"/>
        <v>Error?</v>
      </c>
      <c r="E6270" s="14" t="s">
        <v>209</v>
      </c>
    </row>
    <row r="6271" spans="1:5" x14ac:dyDescent="0.2">
      <c r="A6271">
        <v>6210</v>
      </c>
      <c r="B6271" s="1232">
        <f>'Acct Summary 7-8'!G82</f>
        <v>-257367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-2153734</v>
      </c>
      <c r="D6273" s="14" t="str">
        <f t="shared" si="97"/>
        <v>Error?</v>
      </c>
      <c r="E6273" s="14" t="s">
        <v>209</v>
      </c>
    </row>
    <row r="6274" spans="1:5" x14ac:dyDescent="0.2">
      <c r="A6274">
        <v>6213</v>
      </c>
      <c r="B6274" s="1232">
        <f>'Acct Summary 7-8'!J82</f>
        <v>-131280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0.20402279415885186</v>
      </c>
      <c r="D6276" s="14" t="str">
        <f t="shared" si="97"/>
        <v>Error?</v>
      </c>
      <c r="E6276" s="14" t="s">
        <v>209</v>
      </c>
    </row>
    <row r="6277" spans="1:5" x14ac:dyDescent="0.2">
      <c r="A6277">
        <v>6216</v>
      </c>
      <c r="B6277" s="1232">
        <f>'Acct Summary 7-8'!D83</f>
        <v>-11.611915569817503</v>
      </c>
      <c r="D6277" s="14" t="str">
        <f t="shared" si="97"/>
        <v>Error?</v>
      </c>
      <c r="E6277" s="14" t="s">
        <v>209</v>
      </c>
    </row>
    <row r="6278" spans="1:5" x14ac:dyDescent="0.2">
      <c r="A6278">
        <v>6217</v>
      </c>
      <c r="B6278" s="1232">
        <f>'Acct Summary 7-8'!E83</f>
        <v>-1.1102295328510069E-3</v>
      </c>
      <c r="D6278" s="14" t="str">
        <f t="shared" si="97"/>
        <v>Error?</v>
      </c>
      <c r="E6278" s="14" t="s">
        <v>209</v>
      </c>
    </row>
    <row r="6279" spans="1:5" x14ac:dyDescent="0.2">
      <c r="A6279">
        <v>6218</v>
      </c>
      <c r="B6279" s="1232">
        <f>'Acct Summary 7-8'!F83</f>
        <v>-1.3312678257978292</v>
      </c>
      <c r="D6279" s="14" t="str">
        <f t="shared" si="97"/>
        <v>Error?</v>
      </c>
      <c r="E6279" s="14" t="s">
        <v>209</v>
      </c>
    </row>
    <row r="6280" spans="1:5" x14ac:dyDescent="0.2">
      <c r="A6280">
        <v>6219</v>
      </c>
      <c r="B6280" s="1232">
        <f>'Acct Summary 7-8'!G83</f>
        <v>-3.5992867631634153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-0.66703997438051932</v>
      </c>
      <c r="D6282" s="14" t="str">
        <f t="shared" si="97"/>
        <v>Error?</v>
      </c>
      <c r="E6282" s="14" t="s">
        <v>209</v>
      </c>
    </row>
    <row r="6283" spans="1:5" x14ac:dyDescent="0.2">
      <c r="A6283">
        <v>6222</v>
      </c>
      <c r="B6283" s="1232">
        <f>'Acct Summary 7-8'!J83</f>
        <v>-0.57069328279051978</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449555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449555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25000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25000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3251</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474555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10977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1380058</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605835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474555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299639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299639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154849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150467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480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305796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154849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450506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480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605835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154849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450506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480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605835</v>
      </c>
      <c r="D7224" s="14" t="str">
        <f t="shared" si="111"/>
        <v>Error?</v>
      </c>
    </row>
    <row r="7225" spans="1:4" x14ac:dyDescent="0.2">
      <c r="A7225">
        <v>7164</v>
      </c>
      <c r="B7225" s="1232">
        <f>'Expenditures 15-22'!K332</f>
        <v>-131280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9255</v>
      </c>
      <c r="D7251" s="14" t="str">
        <f t="shared" si="112"/>
        <v>Error?</v>
      </c>
    </row>
    <row r="7252" spans="1:4" x14ac:dyDescent="0.2">
      <c r="A7252">
        <f t="shared" si="113"/>
        <v>7191</v>
      </c>
      <c r="B7252" s="1232">
        <f>'Expenditures 15-22'!D9</f>
        <v>1488</v>
      </c>
      <c r="D7252" s="14" t="str">
        <f t="shared" si="112"/>
        <v>Error?</v>
      </c>
    </row>
    <row r="7253" spans="1:4" x14ac:dyDescent="0.2">
      <c r="A7253">
        <f t="shared" si="113"/>
        <v>7192</v>
      </c>
      <c r="B7253" s="1232">
        <f>'Expenditures 15-22'!E9</f>
        <v>234</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1213467</v>
      </c>
      <c r="D7257" s="14" t="str">
        <f t="shared" si="112"/>
        <v>Error?</v>
      </c>
    </row>
    <row r="7258" spans="1:4" x14ac:dyDescent="0.2">
      <c r="A7258">
        <f t="shared" si="113"/>
        <v>7197</v>
      </c>
      <c r="B7258" s="1232">
        <f>'Expenditures 15-22'!D11</f>
        <v>145616</v>
      </c>
      <c r="D7258" s="14" t="str">
        <f t="shared" si="112"/>
        <v>Error?</v>
      </c>
    </row>
    <row r="7259" spans="1:4" x14ac:dyDescent="0.2">
      <c r="A7259">
        <f t="shared" si="113"/>
        <v>7198</v>
      </c>
      <c r="B7259" s="1232">
        <f>'Expenditures 15-22'!E11</f>
        <v>6476</v>
      </c>
      <c r="D7259" s="14" t="str">
        <f t="shared" si="112"/>
        <v>Error?</v>
      </c>
    </row>
    <row r="7260" spans="1:4" x14ac:dyDescent="0.2">
      <c r="A7260">
        <f t="shared" si="113"/>
        <v>7199</v>
      </c>
      <c r="B7260" s="1232">
        <f>'Expenditures 15-22'!F11</f>
        <v>12499</v>
      </c>
      <c r="D7260" s="14" t="str">
        <f t="shared" si="112"/>
        <v>Error?</v>
      </c>
    </row>
    <row r="7261" spans="1:4" x14ac:dyDescent="0.2">
      <c r="A7261">
        <f t="shared" si="113"/>
        <v>7200</v>
      </c>
      <c r="B7261" s="1232">
        <f>'Expenditures 15-22'!G11</f>
        <v>2000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1553851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400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400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2016-10-20T03:23:58Z</cp:lastPrinted>
  <dcterms:created xsi:type="dcterms:W3CDTF">2003-10-29T19:06:34Z</dcterms:created>
  <dcterms:modified xsi:type="dcterms:W3CDTF">2017-06-29T16:06:55Z</dcterms:modified>
</cp:coreProperties>
</file>